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hidePivotFieldList="1" defaultThemeVersion="124226"/>
  <mc:AlternateContent xmlns:mc="http://schemas.openxmlformats.org/markup-compatibility/2006">
    <mc:Choice Requires="x15">
      <x15ac:absPath xmlns:x15ac="http://schemas.microsoft.com/office/spreadsheetml/2010/11/ac" url="C:\Users\Claudia\Documents\01. S&amp;E 2025\2026\Equipo de Mejoramiento\Tarea 24042026\"/>
    </mc:Choice>
  </mc:AlternateContent>
  <xr:revisionPtr revIDLastSave="0" documentId="8_{EF654F4A-09B9-4B06-876F-FBC7E6AA0329}" xr6:coauthVersionLast="47" xr6:coauthVersionMax="47" xr10:uidLastSave="{00000000-0000-0000-0000-000000000000}"/>
  <bookViews>
    <workbookView xWindow="-120" yWindow="-120" windowWidth="25440" windowHeight="15270" tabRatio="882" activeTab="1" xr2:uid="{00000000-000D-0000-FFFF-FFFF00000000}"/>
  </bookViews>
  <sheets>
    <sheet name="Instructivo" sheetId="20" r:id="rId1"/>
    <sheet name="Mapa Riesgos" sheetId="1" r:id="rId2"/>
    <sheet name="Matriz Calor Inherente" sheetId="18" r:id="rId3"/>
    <sheet name="Matriz Calor Residual" sheetId="19" r:id="rId4"/>
    <sheet name="Tabla probabilidad" sheetId="12" r:id="rId5"/>
    <sheet name="Tabla Impacto" sheetId="13" r:id="rId6"/>
    <sheet name="Tabla Valoración controles" sheetId="15" r:id="rId7"/>
    <sheet name="Opciones Tratamiento" sheetId="16" state="hidden" r:id="rId8"/>
    <sheet name="Hoja1" sheetId="11" state="hidden" r:id="rId9"/>
  </sheets>
  <externalReferences>
    <externalReference r:id="rId10"/>
    <externalReference r:id="rId11"/>
    <externalReference r:id="rId12"/>
    <externalReference r:id="rId13"/>
  </externalReferences>
  <definedNames>
    <definedName name="A">#REF!</definedName>
    <definedName name="A_Obj1">OFFSET(#REF!,0,0,COUNTA(#REF!)-1,1)</definedName>
    <definedName name="A_Obj2">OFFSET(#REF!,0,0,COUNTA(#REF!)-1,1)</definedName>
    <definedName name="A_Obj3">OFFSET(#REF!,0,0,COUNTA(#REF!)-1,1)</definedName>
    <definedName name="A_Obj4">OFFSET(#REF!,0,0,COUNTA(#REF!)-1,1)</definedName>
    <definedName name="Acc_1">#REF!</definedName>
    <definedName name="acc_10">#REF!</definedName>
    <definedName name="Acc_2">#REF!</definedName>
    <definedName name="Acc_22">#REF!</definedName>
    <definedName name="Acc_3">#REF!</definedName>
    <definedName name="Acc_4">#REF!</definedName>
    <definedName name="Acc_5">#REF!</definedName>
    <definedName name="Acc_6">#REF!</definedName>
    <definedName name="Acc_7">#REF!</definedName>
    <definedName name="Acc_8">#REF!</definedName>
    <definedName name="Acc_9">#REF!</definedName>
    <definedName name="acc_d">#REF!</definedName>
    <definedName name="accdd">#REF!</definedName>
    <definedName name="accddas">#REF!</definedName>
    <definedName name="Actcontrol">'[1]Explicación de los campos'!$AU$2:$AU$3</definedName>
    <definedName name="Afecta">[2]Hoja2!$AM$2:$AM$3</definedName>
    <definedName name="Asignacionresp">'[1]Explicación de los campos'!$AS$2:$AS$3</definedName>
    <definedName name="Autoridadresp">'[1]Explicación de los campos'!$AS$5:$AS$6</definedName>
    <definedName name="Causafactor3">'[3]Explicación de los campos'!$B$2:$B$9</definedName>
    <definedName name="ciudadano">#REF!</definedName>
    <definedName name="clase">'[2]Explicación de los campos'!$G$2:$G$7</definedName>
    <definedName name="Confidencialidad">[2]Hoja2!$N$3:$N$7</definedName>
    <definedName name="ControlTipo">[3]Hoja2!$AI$3:$AI$6</definedName>
    <definedName name="Departamentos">#REF!</definedName>
    <definedName name="desviaciones">'[1]Explicación de los campos'!$AU$5:$AU$6</definedName>
    <definedName name="ejecucioncontrol">'[1]Explicación de los campos'!$AU$12:$AU$14</definedName>
    <definedName name="Evidencia">'[1]Explicación de los campos'!$AU$8:$AU$10</definedName>
    <definedName name="Fuentes">#REF!</definedName>
    <definedName name="hola">#REF!</definedName>
    <definedName name="Indicadores">#REF!</definedName>
    <definedName name="juan">'[4]Explicación de los campos'!$AU$2:$AU$3</definedName>
    <definedName name="m">#REF!</definedName>
    <definedName name="Monica">#REF!</definedName>
    <definedName name="Objetivos">OFFSET(#REF!,0,0,COUNTA(#REF!)-1,1)</definedName>
    <definedName name="Objjj">OFFSET(#REF!,0,0,COUNTA(#REF!)-1,1)</definedName>
    <definedName name="obkk">OFFSET(#REF!,0,0,COUNTA(#REF!)-1,1)</definedName>
    <definedName name="Periodicidad">'[1]Explicación de los campos'!$AS$8:$AS$9</definedName>
    <definedName name="Posibilidad">[3]Hoja2!$H$3:$H$7</definedName>
    <definedName name="Proposito">'[1]Explicación de los campos'!$AS$11:$AS$13</definedName>
    <definedName name="RiesgoClase3">'[3]Explicación de los campos'!$G$2:$G$8</definedName>
    <definedName name="Riesgos">'[4]Explicación de los campos'!$AU$8:$AU$10</definedName>
    <definedName name="SiNo">[3]Hoja2!$AK$3:$AK$4</definedName>
  </definedNames>
  <calcPr calcId="191029"/>
  <pivotCaches>
    <pivotCache cacheId="0" r:id="rId1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3" i="1" l="1"/>
  <c r="U72" i="1" l="1"/>
  <c r="R72" i="1"/>
  <c r="U71" i="1"/>
  <c r="R71" i="1"/>
  <c r="U70" i="1"/>
  <c r="R70" i="1"/>
  <c r="U69" i="1"/>
  <c r="R69" i="1"/>
  <c r="U68" i="1"/>
  <c r="R68" i="1"/>
  <c r="U67" i="1"/>
  <c r="R67" i="1"/>
  <c r="U66" i="1"/>
  <c r="R66" i="1"/>
  <c r="U65" i="1"/>
  <c r="R65" i="1"/>
  <c r="U64" i="1"/>
  <c r="R64" i="1"/>
  <c r="U63" i="1"/>
  <c r="R63" i="1"/>
  <c r="U62" i="1"/>
  <c r="R62" i="1"/>
  <c r="U61" i="1"/>
  <c r="R61" i="1"/>
  <c r="U60" i="1"/>
  <c r="R60" i="1"/>
  <c r="U59" i="1"/>
  <c r="R59" i="1"/>
  <c r="U58" i="1"/>
  <c r="R58" i="1"/>
  <c r="U57" i="1"/>
  <c r="R57" i="1"/>
  <c r="U56" i="1"/>
  <c r="R56" i="1"/>
  <c r="U55" i="1"/>
  <c r="R55" i="1"/>
  <c r="U54" i="1"/>
  <c r="R54" i="1"/>
  <c r="U53" i="1"/>
  <c r="R53" i="1"/>
  <c r="U52" i="1"/>
  <c r="R52" i="1"/>
  <c r="U51" i="1"/>
  <c r="R51" i="1"/>
  <c r="U50" i="1"/>
  <c r="R50" i="1"/>
  <c r="U49" i="1"/>
  <c r="R49" i="1"/>
  <c r="U48" i="1"/>
  <c r="R48" i="1"/>
  <c r="U47" i="1"/>
  <c r="R47" i="1"/>
  <c r="U46" i="1"/>
  <c r="R46" i="1"/>
  <c r="U45" i="1"/>
  <c r="R45" i="1"/>
  <c r="U44" i="1"/>
  <c r="R44" i="1"/>
  <c r="U43" i="1"/>
  <c r="R43" i="1"/>
  <c r="U42" i="1"/>
  <c r="R42" i="1"/>
  <c r="U41" i="1"/>
  <c r="R41" i="1"/>
  <c r="U40" i="1"/>
  <c r="R40" i="1"/>
  <c r="U39" i="1"/>
  <c r="R39" i="1"/>
  <c r="U38" i="1"/>
  <c r="R38" i="1"/>
  <c r="U37" i="1"/>
  <c r="R37" i="1"/>
  <c r="U36" i="1"/>
  <c r="R36" i="1"/>
  <c r="U35" i="1"/>
  <c r="R35" i="1"/>
  <c r="U34" i="1"/>
  <c r="R34" i="1"/>
  <c r="U33" i="1"/>
  <c r="R33" i="1"/>
  <c r="U32" i="1"/>
  <c r="R32" i="1"/>
  <c r="U31" i="1"/>
  <c r="R31" i="1"/>
  <c r="U30" i="1"/>
  <c r="R30" i="1"/>
  <c r="U29" i="1"/>
  <c r="R29" i="1"/>
  <c r="U28" i="1"/>
  <c r="R28" i="1"/>
  <c r="U27" i="1"/>
  <c r="R27" i="1"/>
  <c r="U26" i="1"/>
  <c r="R26" i="1"/>
  <c r="U25" i="1"/>
  <c r="R25" i="1"/>
  <c r="U18" i="1"/>
  <c r="R18" i="1"/>
  <c r="U17" i="1"/>
  <c r="R17" i="1"/>
  <c r="U16" i="1"/>
  <c r="R16" i="1"/>
  <c r="U15" i="1"/>
  <c r="R15" i="1"/>
  <c r="U14" i="1"/>
  <c r="R14" i="1"/>
  <c r="R13" i="1"/>
  <c r="Y67" i="1" l="1"/>
  <c r="Y61" i="1"/>
  <c r="Y48" i="1"/>
  <c r="Y18" i="1"/>
  <c r="I13" i="1"/>
  <c r="Z67" i="1" l="1"/>
  <c r="AA67" i="1"/>
  <c r="Y68" i="1" s="1"/>
  <c r="Z61" i="1"/>
  <c r="AA61" i="1"/>
  <c r="Y62" i="1" s="1"/>
  <c r="Z48" i="1"/>
  <c r="AA48" i="1"/>
  <c r="Z18" i="1"/>
  <c r="AA18" i="1"/>
  <c r="I67" i="1"/>
  <c r="I61" i="1"/>
  <c r="I55" i="1"/>
  <c r="I49" i="1"/>
  <c r="I43" i="1"/>
  <c r="I37" i="1"/>
  <c r="I31" i="1"/>
  <c r="I25" i="1"/>
  <c r="I19" i="1"/>
  <c r="Z68" i="1" l="1"/>
  <c r="AA68" i="1"/>
  <c r="Y69" i="1" s="1"/>
  <c r="Z62" i="1"/>
  <c r="AA62" i="1"/>
  <c r="Y63" i="1" s="1"/>
  <c r="R24" i="1"/>
  <c r="R23" i="1"/>
  <c r="R22" i="1"/>
  <c r="R21" i="1"/>
  <c r="R20" i="1"/>
  <c r="R19" i="1"/>
  <c r="Z69" i="1" l="1"/>
  <c r="AA69" i="1"/>
  <c r="Y70" i="1" s="1"/>
  <c r="Z63" i="1"/>
  <c r="AA63" i="1"/>
  <c r="Y64" i="1" s="1"/>
  <c r="Z70" i="1" l="1"/>
  <c r="AA70" i="1"/>
  <c r="Z64" i="1"/>
  <c r="AA64" i="1"/>
  <c r="Y71" i="1" l="1"/>
  <c r="AA71" i="1" s="1"/>
  <c r="Y72" i="1"/>
  <c r="Y65" i="1"/>
  <c r="AA65" i="1" s="1"/>
  <c r="Y66" i="1"/>
  <c r="Y59" i="1"/>
  <c r="AA59" i="1" s="1"/>
  <c r="Y60" i="1"/>
  <c r="Y53" i="1"/>
  <c r="AA53" i="1" s="1"/>
  <c r="Y54" i="1"/>
  <c r="Y29" i="1"/>
  <c r="AA29" i="1" s="1"/>
  <c r="Y30" i="1"/>
  <c r="J13" i="1"/>
  <c r="Y13" i="1" s="1"/>
  <c r="F221" i="13"/>
  <c r="F211" i="13"/>
  <c r="F212" i="13"/>
  <c r="F213" i="13"/>
  <c r="F214" i="13"/>
  <c r="F215" i="13"/>
  <c r="F216" i="13"/>
  <c r="F217" i="13"/>
  <c r="F218" i="13"/>
  <c r="F219" i="13"/>
  <c r="F220" i="13"/>
  <c r="F210" i="13"/>
  <c r="AL44" i="18"/>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J67" i="1"/>
  <c r="J61" i="1"/>
  <c r="J55" i="1"/>
  <c r="Y55" i="1" s="1"/>
  <c r="J49" i="1"/>
  <c r="Y49" i="1" s="1"/>
  <c r="J43" i="1"/>
  <c r="Y43" i="1" s="1"/>
  <c r="J37" i="1"/>
  <c r="Y37" i="1" s="1"/>
  <c r="J31" i="1"/>
  <c r="Y31" i="1" s="1"/>
  <c r="J25" i="1"/>
  <c r="Y25" i="1" s="1"/>
  <c r="J19" i="1"/>
  <c r="U24" i="1"/>
  <c r="U23" i="1"/>
  <c r="U22" i="1"/>
  <c r="U21" i="1"/>
  <c r="U20" i="1"/>
  <c r="U19" i="1"/>
  <c r="L53" i="1"/>
  <c r="L66" i="1"/>
  <c r="L17" i="1"/>
  <c r="L29" i="1"/>
  <c r="L36" i="1"/>
  <c r="B221" i="13" a="1"/>
  <c r="L46" i="1"/>
  <c r="L23" i="1"/>
  <c r="L47" i="1"/>
  <c r="L33" i="1"/>
  <c r="L38" i="1"/>
  <c r="L30" i="1"/>
  <c r="L50" i="1"/>
  <c r="L72" i="1"/>
  <c r="L65" i="1"/>
  <c r="L68" i="1"/>
  <c r="L57" i="1"/>
  <c r="L39" i="1"/>
  <c r="L42" i="1"/>
  <c r="L44" i="1"/>
  <c r="L27" i="1"/>
  <c r="L22" i="1"/>
  <c r="L56" i="1"/>
  <c r="L41" i="1"/>
  <c r="L45" i="1"/>
  <c r="L21" i="1"/>
  <c r="L51" i="1"/>
  <c r="L28" i="1"/>
  <c r="L35" i="1"/>
  <c r="L60" i="1"/>
  <c r="L63" i="1"/>
  <c r="L14" i="1"/>
  <c r="L40" i="1"/>
  <c r="L18" i="1"/>
  <c r="L16" i="1"/>
  <c r="L48" i="1"/>
  <c r="L26" i="1"/>
  <c r="L15" i="1"/>
  <c r="L54" i="1"/>
  <c r="L62" i="1"/>
  <c r="L32" i="1"/>
  <c r="L70" i="1"/>
  <c r="L24" i="1"/>
  <c r="L20" i="1"/>
  <c r="L71" i="1"/>
  <c r="L59" i="1"/>
  <c r="L58" i="1"/>
  <c r="L52" i="1"/>
  <c r="L69" i="1"/>
  <c r="L34" i="1"/>
  <c r="L64" i="1"/>
  <c r="Y19" i="1" l="1"/>
  <c r="Z19" i="1" s="1"/>
  <c r="Z55" i="1"/>
  <c r="AA55" i="1"/>
  <c r="Y56" i="1" s="1"/>
  <c r="AA37" i="1"/>
  <c r="Y38" i="1" s="1"/>
  <c r="Z37" i="1"/>
  <c r="AA43" i="1"/>
  <c r="Y44" i="1" s="1"/>
  <c r="Z43" i="1"/>
  <c r="AA49" i="1"/>
  <c r="Y50" i="1" s="1"/>
  <c r="Z49" i="1"/>
  <c r="Z13" i="1"/>
  <c r="AA13" i="1"/>
  <c r="Y14" i="1" s="1"/>
  <c r="Z71" i="1"/>
  <c r="AA25" i="1"/>
  <c r="Y26" i="1" s="1"/>
  <c r="Z25" i="1"/>
  <c r="Z31" i="1"/>
  <c r="AA31" i="1"/>
  <c r="Y32" i="1" s="1"/>
  <c r="Z59" i="1"/>
  <c r="Z29" i="1"/>
  <c r="Z53" i="1"/>
  <c r="Z65" i="1"/>
  <c r="Z72" i="1"/>
  <c r="AA72" i="1"/>
  <c r="Z66" i="1"/>
  <c r="AA66" i="1"/>
  <c r="Z60" i="1"/>
  <c r="AA60" i="1"/>
  <c r="Z54" i="1"/>
  <c r="AA54" i="1"/>
  <c r="Z30" i="1"/>
  <c r="AA30" i="1"/>
  <c r="B221" i="13"/>
  <c r="H210" i="13"/>
  <c r="AA19" i="1" l="1"/>
  <c r="Y20" i="1" s="1"/>
  <c r="Z20" i="1" s="1"/>
  <c r="Z56" i="1"/>
  <c r="AA56" i="1"/>
  <c r="Y57" i="1" s="1"/>
  <c r="Z26" i="1"/>
  <c r="AA26" i="1"/>
  <c r="Y27" i="1" s="1"/>
  <c r="AA38" i="1"/>
  <c r="Y39" i="1" s="1"/>
  <c r="Z38" i="1"/>
  <c r="AA14" i="1"/>
  <c r="Y15" i="1" s="1"/>
  <c r="Z14" i="1"/>
  <c r="AA32" i="1"/>
  <c r="Y33" i="1" s="1"/>
  <c r="Z32" i="1"/>
  <c r="Z50" i="1"/>
  <c r="AA50" i="1"/>
  <c r="Y51" i="1" s="1"/>
  <c r="AA44" i="1"/>
  <c r="Y45" i="1" s="1"/>
  <c r="Z44" i="1"/>
  <c r="AA20" i="1" l="1"/>
  <c r="Y21" i="1" s="1"/>
  <c r="AA21" i="1" s="1"/>
  <c r="Y22" i="1" s="1"/>
  <c r="AA22" i="1" s="1"/>
  <c r="Y23" i="1" s="1"/>
  <c r="Z23" i="1" s="1"/>
  <c r="Z57" i="1"/>
  <c r="AA57" i="1"/>
  <c r="Y58" i="1" s="1"/>
  <c r="Z45" i="1"/>
  <c r="AA45" i="1"/>
  <c r="Y46" i="1" s="1"/>
  <c r="Z51" i="1"/>
  <c r="AA51" i="1"/>
  <c r="Y52" i="1" s="1"/>
  <c r="Z33" i="1"/>
  <c r="AA33" i="1"/>
  <c r="Y34" i="1" s="1"/>
  <c r="Z15" i="1"/>
  <c r="AA15" i="1"/>
  <c r="Y16" i="1" s="1"/>
  <c r="AA39" i="1"/>
  <c r="Y40" i="1" s="1"/>
  <c r="Z39" i="1"/>
  <c r="AA27" i="1"/>
  <c r="Y28" i="1" s="1"/>
  <c r="Z27" i="1"/>
  <c r="AA23" i="1" l="1"/>
  <c r="Y24" i="1" s="1"/>
  <c r="Z24" i="1" s="1"/>
  <c r="Z22" i="1"/>
  <c r="Z21" i="1"/>
  <c r="Z58" i="1"/>
  <c r="AA58" i="1"/>
  <c r="AA52" i="1"/>
  <c r="Z52" i="1"/>
  <c r="Z28" i="1"/>
  <c r="AA28" i="1"/>
  <c r="AA40" i="1"/>
  <c r="Y41" i="1" s="1"/>
  <c r="Z40" i="1"/>
  <c r="AA16" i="1"/>
  <c r="Y17" i="1" s="1"/>
  <c r="Z16" i="1"/>
  <c r="Z34" i="1"/>
  <c r="AA34" i="1"/>
  <c r="Y35" i="1" s="1"/>
  <c r="Z46" i="1"/>
  <c r="AA46" i="1"/>
  <c r="Y47" i="1" s="1"/>
  <c r="AC67" i="1"/>
  <c r="AC62" i="1"/>
  <c r="AC50" i="1"/>
  <c r="AC44" i="1"/>
  <c r="AC26" i="1"/>
  <c r="AC14" i="1"/>
  <c r="AA24" i="1" l="1"/>
  <c r="Z47" i="1"/>
  <c r="AA47" i="1"/>
  <c r="AA41" i="1"/>
  <c r="Y42" i="1" s="1"/>
  <c r="Z41" i="1"/>
  <c r="Z17" i="1"/>
  <c r="AA17" i="1"/>
  <c r="AA35" i="1"/>
  <c r="Y36" i="1" s="1"/>
  <c r="Z35" i="1"/>
  <c r="AB67" i="1"/>
  <c r="AC68" i="1"/>
  <c r="AB62" i="1"/>
  <c r="AD62" i="1" s="1"/>
  <c r="AC63" i="1"/>
  <c r="AC57" i="1"/>
  <c r="AB50" i="1"/>
  <c r="AD50" i="1" s="1"/>
  <c r="AC51" i="1"/>
  <c r="AB44" i="1"/>
  <c r="AD44" i="1" s="1"/>
  <c r="AC45" i="1"/>
  <c r="AC39" i="1"/>
  <c r="AB26" i="1"/>
  <c r="AD26" i="1" s="1"/>
  <c r="AC27" i="1"/>
  <c r="AB14" i="1"/>
  <c r="AD14" i="1" s="1"/>
  <c r="AC15" i="1"/>
  <c r="K24" i="19"/>
  <c r="K54" i="19" l="1"/>
  <c r="AI44" i="19"/>
  <c r="AC54" i="19"/>
  <c r="W54" i="19"/>
  <c r="Q34" i="19"/>
  <c r="AA36" i="1"/>
  <c r="Z36" i="1"/>
  <c r="Z42" i="1"/>
  <c r="AA42" i="1"/>
  <c r="AI41" i="19"/>
  <c r="AC31" i="19"/>
  <c r="Q41" i="19"/>
  <c r="AC34" i="19"/>
  <c r="W34" i="19"/>
  <c r="K34" i="19"/>
  <c r="AC44" i="19"/>
  <c r="K14" i="19"/>
  <c r="AI24" i="19"/>
  <c r="AI31" i="19"/>
  <c r="AC11" i="19"/>
  <c r="K41" i="19"/>
  <c r="AI51" i="19"/>
  <c r="K11" i="19"/>
  <c r="W51" i="19"/>
  <c r="Q11" i="19"/>
  <c r="Q21" i="19"/>
  <c r="W11" i="19"/>
  <c r="W24" i="19"/>
  <c r="Q54" i="19"/>
  <c r="W14" i="19"/>
  <c r="AI34" i="19"/>
  <c r="AI54" i="19"/>
  <c r="AI14" i="19"/>
  <c r="W44" i="19"/>
  <c r="Q14" i="19"/>
  <c r="AC24" i="19"/>
  <c r="Q44" i="19"/>
  <c r="Q24" i="19"/>
  <c r="AC14" i="19"/>
  <c r="K44" i="19"/>
  <c r="AB68" i="1"/>
  <c r="AC69" i="1"/>
  <c r="AD67" i="1"/>
  <c r="AH35" i="19"/>
  <c r="P55" i="19"/>
  <c r="V55" i="19"/>
  <c r="AB15" i="19"/>
  <c r="AH45" i="19"/>
  <c r="J25" i="19"/>
  <c r="V45" i="19"/>
  <c r="J15" i="19"/>
  <c r="AH15" i="19"/>
  <c r="V35" i="19"/>
  <c r="J55" i="19"/>
  <c r="AB55" i="19"/>
  <c r="AH25" i="19"/>
  <c r="AB25" i="19"/>
  <c r="V25" i="19"/>
  <c r="P25" i="19"/>
  <c r="P35" i="19"/>
  <c r="P45" i="19"/>
  <c r="P15" i="19"/>
  <c r="V15" i="19"/>
  <c r="AB35" i="19"/>
  <c r="J45" i="19"/>
  <c r="AB45" i="19"/>
  <c r="J35" i="19"/>
  <c r="AH55" i="19"/>
  <c r="AB63" i="1"/>
  <c r="AC64" i="1"/>
  <c r="AB57" i="1"/>
  <c r="AC58" i="1"/>
  <c r="AB51" i="1"/>
  <c r="AC52" i="1"/>
  <c r="AC51" i="19"/>
  <c r="AC21" i="19"/>
  <c r="K51" i="19"/>
  <c r="Q51" i="19"/>
  <c r="AI21" i="19"/>
  <c r="Q31" i="19"/>
  <c r="K21" i="19"/>
  <c r="AI11" i="19"/>
  <c r="AC41" i="19"/>
  <c r="W41" i="19"/>
  <c r="K31" i="19"/>
  <c r="W31" i="19"/>
  <c r="W21" i="19"/>
  <c r="AB45" i="1"/>
  <c r="AC46" i="1"/>
  <c r="AB39" i="1"/>
  <c r="AC40" i="1"/>
  <c r="AC42" i="1" s="1"/>
  <c r="AB42" i="1" s="1"/>
  <c r="AC34" i="1"/>
  <c r="K26" i="19"/>
  <c r="AB27" i="1"/>
  <c r="AD27" i="1" s="1"/>
  <c r="AC28" i="1"/>
  <c r="AB15" i="1"/>
  <c r="AD15" i="1" s="1"/>
  <c r="AC16" i="1"/>
  <c r="AC48" i="19"/>
  <c r="K18" i="19"/>
  <c r="AI18" i="19"/>
  <c r="AI8" i="19"/>
  <c r="AI38" i="19"/>
  <c r="K8" i="19"/>
  <c r="K48" i="19"/>
  <c r="W38" i="19"/>
  <c r="AI48" i="19"/>
  <c r="AC28" i="19"/>
  <c r="Q38" i="19"/>
  <c r="Q18" i="19"/>
  <c r="AC18" i="19"/>
  <c r="W48" i="19"/>
  <c r="AI28" i="19"/>
  <c r="W8" i="19"/>
  <c r="W28" i="19"/>
  <c r="AC38" i="19"/>
  <c r="W18" i="19"/>
  <c r="K28" i="19"/>
  <c r="Q8" i="19"/>
  <c r="Q28" i="19"/>
  <c r="Q48" i="19"/>
  <c r="AC8" i="19"/>
  <c r="K38" i="19"/>
  <c r="AI26" i="19"/>
  <c r="AC22" i="1"/>
  <c r="AC26" i="19"/>
  <c r="AC36" i="19"/>
  <c r="Q26" i="19"/>
  <c r="K16" i="19"/>
  <c r="AC6" i="19"/>
  <c r="AI6" i="19"/>
  <c r="W6" i="19"/>
  <c r="Q6" i="19"/>
  <c r="Q46" i="19"/>
  <c r="W36" i="19"/>
  <c r="AC16" i="19"/>
  <c r="Q36" i="19"/>
  <c r="K36" i="19"/>
  <c r="W46" i="19"/>
  <c r="K46" i="19"/>
  <c r="AI36" i="19"/>
  <c r="AI16" i="19"/>
  <c r="AI46" i="19"/>
  <c r="W16" i="19"/>
  <c r="W26" i="19"/>
  <c r="Q16" i="19"/>
  <c r="AC46" i="19"/>
  <c r="K6" i="19"/>
  <c r="AC42" i="19"/>
  <c r="Q12" i="19"/>
  <c r="W12" i="19"/>
  <c r="K52" i="19"/>
  <c r="AC32" i="19"/>
  <c r="AI32" i="19"/>
  <c r="K22" i="19"/>
  <c r="Q32" i="19"/>
  <c r="Q22" i="19"/>
  <c r="AC22" i="19"/>
  <c r="W52" i="19"/>
  <c r="K42" i="19"/>
  <c r="W42" i="19"/>
  <c r="Q52" i="19"/>
  <c r="AI12" i="19"/>
  <c r="K12" i="19"/>
  <c r="AI42" i="19"/>
  <c r="K32" i="19"/>
  <c r="Q42" i="19"/>
  <c r="AC12" i="19"/>
  <c r="W32" i="19"/>
  <c r="AC52" i="19"/>
  <c r="AI52" i="19"/>
  <c r="AI22" i="19"/>
  <c r="W22" i="19"/>
  <c r="AD36" i="19" l="1"/>
  <c r="O20" i="19"/>
  <c r="AM50" i="19"/>
  <c r="U20" i="19"/>
  <c r="AM30" i="19"/>
  <c r="AA10" i="19"/>
  <c r="AG30" i="19"/>
  <c r="O40" i="19"/>
  <c r="AA50" i="19"/>
  <c r="O30" i="19"/>
  <c r="U30" i="19"/>
  <c r="AG10" i="19"/>
  <c r="U50" i="19"/>
  <c r="AG40" i="19"/>
  <c r="O50" i="19"/>
  <c r="O10" i="19"/>
  <c r="AG50" i="19"/>
  <c r="AD42" i="1"/>
  <c r="AA40" i="19"/>
  <c r="AA20" i="19"/>
  <c r="AG20" i="19"/>
  <c r="AM10" i="19"/>
  <c r="AM20" i="19"/>
  <c r="U10" i="19"/>
  <c r="AA30" i="19"/>
  <c r="U40" i="19"/>
  <c r="AM40" i="19"/>
  <c r="AB69" i="1"/>
  <c r="AC70" i="1"/>
  <c r="R46" i="19"/>
  <c r="AD68" i="1"/>
  <c r="K35" i="19"/>
  <c r="AI25" i="19"/>
  <c r="Q15" i="19"/>
  <c r="K55" i="19"/>
  <c r="K45" i="19"/>
  <c r="AC55" i="19"/>
  <c r="W55" i="19"/>
  <c r="AC25" i="19"/>
  <c r="Q55" i="19"/>
  <c r="AC35" i="19"/>
  <c r="AI15" i="19"/>
  <c r="W25" i="19"/>
  <c r="Q35" i="19"/>
  <c r="AC45" i="19"/>
  <c r="K25" i="19"/>
  <c r="Q25" i="19"/>
  <c r="K15" i="19"/>
  <c r="W35" i="19"/>
  <c r="AI55" i="19"/>
  <c r="Q45" i="19"/>
  <c r="AI45" i="19"/>
  <c r="AC15" i="19"/>
  <c r="W45" i="19"/>
  <c r="W15" i="19"/>
  <c r="AI35" i="19"/>
  <c r="AB64" i="1"/>
  <c r="AC65" i="1"/>
  <c r="X26" i="19"/>
  <c r="L16" i="19"/>
  <c r="AD63" i="1"/>
  <c r="R14" i="19"/>
  <c r="AD54" i="19"/>
  <c r="R24" i="19"/>
  <c r="AD34" i="19"/>
  <c r="R54" i="19"/>
  <c r="R34" i="19"/>
  <c r="L34" i="19"/>
  <c r="AJ54" i="19"/>
  <c r="AJ34" i="19"/>
  <c r="L24" i="19"/>
  <c r="X24" i="19"/>
  <c r="R44" i="19"/>
  <c r="AJ24" i="19"/>
  <c r="X44" i="19"/>
  <c r="AD24" i="19"/>
  <c r="X14" i="19"/>
  <c r="AJ44" i="19"/>
  <c r="X34" i="19"/>
  <c r="L54" i="19"/>
  <c r="L14" i="19"/>
  <c r="AJ14" i="19"/>
  <c r="AD14" i="19"/>
  <c r="AD44" i="19"/>
  <c r="L44" i="19"/>
  <c r="X54" i="19"/>
  <c r="AB58" i="1"/>
  <c r="AC59" i="1"/>
  <c r="AD57" i="1"/>
  <c r="X33" i="19"/>
  <c r="AJ43" i="19"/>
  <c r="R13" i="19"/>
  <c r="X23" i="19"/>
  <c r="X43" i="19"/>
  <c r="L33" i="19"/>
  <c r="AD13" i="19"/>
  <c r="AD23" i="19"/>
  <c r="L23" i="19"/>
  <c r="R53" i="19"/>
  <c r="AD33" i="19"/>
  <c r="L13" i="19"/>
  <c r="L53" i="19"/>
  <c r="AD53" i="19"/>
  <c r="R33" i="19"/>
  <c r="AJ13" i="19"/>
  <c r="X53" i="19"/>
  <c r="X13" i="19"/>
  <c r="R23" i="19"/>
  <c r="L43" i="19"/>
  <c r="AD43" i="19"/>
  <c r="AJ23" i="19"/>
  <c r="AJ53" i="19"/>
  <c r="R43" i="19"/>
  <c r="AJ33" i="19"/>
  <c r="AB52" i="1"/>
  <c r="AC53" i="1"/>
  <c r="AD51" i="1"/>
  <c r="X32" i="19"/>
  <c r="L12" i="19"/>
  <c r="AD32" i="19"/>
  <c r="R32" i="19"/>
  <c r="X12" i="19"/>
  <c r="X52" i="19"/>
  <c r="L42" i="19"/>
  <c r="R42" i="19"/>
  <c r="AJ22" i="19"/>
  <c r="L22" i="19"/>
  <c r="R22" i="19"/>
  <c r="R12" i="19"/>
  <c r="AJ42" i="19"/>
  <c r="AD12" i="19"/>
  <c r="R52" i="19"/>
  <c r="L52" i="19"/>
  <c r="AD22" i="19"/>
  <c r="X22" i="19"/>
  <c r="AD42" i="19"/>
  <c r="X42" i="19"/>
  <c r="AJ12" i="19"/>
  <c r="AJ52" i="19"/>
  <c r="AJ32" i="19"/>
  <c r="L32" i="19"/>
  <c r="AD52" i="19"/>
  <c r="AB46" i="1"/>
  <c r="AC47" i="1"/>
  <c r="AD45" i="1"/>
  <c r="L41" i="19"/>
  <c r="AJ21" i="19"/>
  <c r="AD31" i="19"/>
  <c r="X31" i="19"/>
  <c r="L31" i="19"/>
  <c r="L11" i="19"/>
  <c r="X41" i="19"/>
  <c r="R41" i="19"/>
  <c r="X21" i="19"/>
  <c r="R11" i="19"/>
  <c r="AJ11" i="19"/>
  <c r="L21" i="19"/>
  <c r="AD11" i="19"/>
  <c r="R31" i="19"/>
  <c r="AJ41" i="19"/>
  <c r="AD21" i="19"/>
  <c r="X51" i="19"/>
  <c r="R21" i="19"/>
  <c r="L51" i="19"/>
  <c r="AJ31" i="19"/>
  <c r="R51" i="19"/>
  <c r="X11" i="19"/>
  <c r="AD41" i="19"/>
  <c r="AD51" i="19"/>
  <c r="AJ51" i="19"/>
  <c r="AD39" i="1"/>
  <c r="R50" i="19"/>
  <c r="X50" i="19"/>
  <c r="AD20" i="19"/>
  <c r="AJ30" i="19"/>
  <c r="X10" i="19"/>
  <c r="L50" i="19"/>
  <c r="X40" i="19"/>
  <c r="L30" i="19"/>
  <c r="AJ50" i="19"/>
  <c r="X20" i="19"/>
  <c r="L10" i="19"/>
  <c r="R40" i="19"/>
  <c r="AJ40" i="19"/>
  <c r="AD30" i="19"/>
  <c r="AJ10" i="19"/>
  <c r="X30" i="19"/>
  <c r="L20" i="19"/>
  <c r="AJ20" i="19"/>
  <c r="AD40" i="19"/>
  <c r="AD10" i="19"/>
  <c r="AD50" i="19"/>
  <c r="R30" i="19"/>
  <c r="R10" i="19"/>
  <c r="R20" i="19"/>
  <c r="L40" i="19"/>
  <c r="AB40" i="1"/>
  <c r="AC41" i="1"/>
  <c r="AB41" i="1" s="1"/>
  <c r="AB34" i="1"/>
  <c r="AD34" i="1" s="1"/>
  <c r="AC35" i="1"/>
  <c r="AD16" i="19"/>
  <c r="AJ26" i="19"/>
  <c r="L36" i="19"/>
  <c r="AB28" i="1"/>
  <c r="AD28" i="1" s="1"/>
  <c r="AC29" i="1"/>
  <c r="AB16" i="1"/>
  <c r="S16" i="19" s="1"/>
  <c r="AC17" i="1"/>
  <c r="AJ46" i="19"/>
  <c r="L46" i="19"/>
  <c r="AJ16" i="19"/>
  <c r="X46" i="19"/>
  <c r="R6" i="19"/>
  <c r="AJ6" i="19"/>
  <c r="X6" i="19"/>
  <c r="AD26" i="19"/>
  <c r="AD6" i="19"/>
  <c r="X36" i="19"/>
  <c r="R26" i="19"/>
  <c r="R36" i="19"/>
  <c r="L26" i="19"/>
  <c r="L6" i="19"/>
  <c r="X16" i="19"/>
  <c r="R16" i="19"/>
  <c r="AJ36" i="19"/>
  <c r="AD46" i="19"/>
  <c r="L48" i="19"/>
  <c r="R8" i="19"/>
  <c r="L8" i="19"/>
  <c r="X28" i="19"/>
  <c r="X18" i="19"/>
  <c r="AJ18" i="19"/>
  <c r="AD48" i="19"/>
  <c r="X38" i="19"/>
  <c r="AD38" i="19"/>
  <c r="AD8" i="19"/>
  <c r="L18" i="19"/>
  <c r="AD28" i="19"/>
  <c r="L28" i="19"/>
  <c r="AJ48" i="19"/>
  <c r="R48" i="19"/>
  <c r="R38" i="19"/>
  <c r="L38" i="19"/>
  <c r="X48" i="19"/>
  <c r="AJ38" i="19"/>
  <c r="X8" i="19"/>
  <c r="AJ8" i="19"/>
  <c r="R28" i="19"/>
  <c r="R18" i="19"/>
  <c r="AD18" i="19"/>
  <c r="AJ28" i="19"/>
  <c r="AB22" i="1"/>
  <c r="AD22" i="1" s="1"/>
  <c r="AC23" i="1"/>
  <c r="Y26" i="19" l="1"/>
  <c r="AB65" i="1"/>
  <c r="AD65" i="1" s="1"/>
  <c r="AC66" i="1"/>
  <c r="AB66" i="1" s="1"/>
  <c r="AB59" i="1"/>
  <c r="AL13" i="19" s="1"/>
  <c r="AC60" i="1"/>
  <c r="AB60" i="1" s="1"/>
  <c r="AB53" i="1"/>
  <c r="AL52" i="19" s="1"/>
  <c r="AC54" i="1"/>
  <c r="AB54" i="1" s="1"/>
  <c r="AB47" i="1"/>
  <c r="AD47" i="1" s="1"/>
  <c r="AC48" i="1"/>
  <c r="AB48" i="1" s="1"/>
  <c r="AB35" i="1"/>
  <c r="AD35" i="1" s="1"/>
  <c r="AC36" i="1"/>
  <c r="AB36" i="1" s="1"/>
  <c r="AD36" i="1" s="1"/>
  <c r="AB29" i="1"/>
  <c r="AD29" i="1" s="1"/>
  <c r="AC30" i="1"/>
  <c r="AB30" i="1" s="1"/>
  <c r="AD30" i="1" s="1"/>
  <c r="AB17" i="1"/>
  <c r="AD17" i="1" s="1"/>
  <c r="AC18" i="1"/>
  <c r="AB18" i="1" s="1"/>
  <c r="AD18" i="1" s="1"/>
  <c r="AK6" i="19"/>
  <c r="Y16" i="19"/>
  <c r="M36" i="19"/>
  <c r="AK26" i="19"/>
  <c r="M6" i="19"/>
  <c r="AB70" i="1"/>
  <c r="AC71" i="1"/>
  <c r="AD69" i="1"/>
  <c r="R25" i="19"/>
  <c r="R45" i="19"/>
  <c r="X15" i="19"/>
  <c r="AJ45" i="19"/>
  <c r="R55" i="19"/>
  <c r="L55" i="19"/>
  <c r="X55" i="19"/>
  <c r="AD15" i="19"/>
  <c r="X45" i="19"/>
  <c r="AJ15" i="19"/>
  <c r="L35" i="19"/>
  <c r="L45" i="19"/>
  <c r="AJ25" i="19"/>
  <c r="AD45" i="19"/>
  <c r="AD55" i="19"/>
  <c r="L25" i="19"/>
  <c r="R15" i="19"/>
  <c r="AD25" i="19"/>
  <c r="AJ35" i="19"/>
  <c r="X35" i="19"/>
  <c r="X25" i="19"/>
  <c r="AD35" i="19"/>
  <c r="AJ55" i="19"/>
  <c r="L15" i="19"/>
  <c r="R35" i="19"/>
  <c r="T14" i="19"/>
  <c r="AF44" i="19"/>
  <c r="Z14" i="19"/>
  <c r="N34" i="19"/>
  <c r="AF54" i="19"/>
  <c r="N24" i="19"/>
  <c r="AL24" i="19"/>
  <c r="AF34" i="19"/>
  <c r="Z44" i="19"/>
  <c r="Z24" i="19"/>
  <c r="T24" i="19"/>
  <c r="AL34" i="19"/>
  <c r="T44" i="19"/>
  <c r="Z34" i="19"/>
  <c r="Y46" i="19"/>
  <c r="AE6" i="19"/>
  <c r="AK16" i="19"/>
  <c r="M26" i="19"/>
  <c r="S36" i="19"/>
  <c r="AD64" i="1"/>
  <c r="AK24" i="19"/>
  <c r="Y24" i="19"/>
  <c r="Y34" i="19"/>
  <c r="AE44" i="19"/>
  <c r="M34" i="19"/>
  <c r="AK54" i="19"/>
  <c r="AE54" i="19"/>
  <c r="M54" i="19"/>
  <c r="S24" i="19"/>
  <c r="Y44" i="19"/>
  <c r="AE34" i="19"/>
  <c r="S54" i="19"/>
  <c r="AE14" i="19"/>
  <c r="M14" i="19"/>
  <c r="S44" i="19"/>
  <c r="M44" i="19"/>
  <c r="S34" i="19"/>
  <c r="AK44" i="19"/>
  <c r="M24" i="19"/>
  <c r="AE24" i="19"/>
  <c r="AK34" i="19"/>
  <c r="S14" i="19"/>
  <c r="Y14" i="19"/>
  <c r="AK14" i="19"/>
  <c r="Y54" i="19"/>
  <c r="AD58" i="1"/>
  <c r="M33" i="19"/>
  <c r="AK43" i="19"/>
  <c r="AK13" i="19"/>
  <c r="Y23" i="19"/>
  <c r="Y43" i="19"/>
  <c r="S13" i="19"/>
  <c r="M23" i="19"/>
  <c r="AE43" i="19"/>
  <c r="AE23" i="19"/>
  <c r="Y13" i="19"/>
  <c r="Y33" i="19"/>
  <c r="M53" i="19"/>
  <c r="S43" i="19"/>
  <c r="AK53" i="19"/>
  <c r="M13" i="19"/>
  <c r="S23" i="19"/>
  <c r="AE53" i="19"/>
  <c r="AK33" i="19"/>
  <c r="AK23" i="19"/>
  <c r="AE13" i="19"/>
  <c r="Y53" i="19"/>
  <c r="S53" i="19"/>
  <c r="AE33" i="19"/>
  <c r="M43" i="19"/>
  <c r="S33" i="19"/>
  <c r="N32" i="19"/>
  <c r="AD52" i="1"/>
  <c r="M22" i="19"/>
  <c r="AK22" i="19"/>
  <c r="M52" i="19"/>
  <c r="M42" i="19"/>
  <c r="AK52" i="19"/>
  <c r="AE32" i="19"/>
  <c r="AE22" i="19"/>
  <c r="Y42" i="19"/>
  <c r="AE42" i="19"/>
  <c r="AE52" i="19"/>
  <c r="Y12" i="19"/>
  <c r="M32" i="19"/>
  <c r="S12" i="19"/>
  <c r="Y32" i="19"/>
  <c r="Y52" i="19"/>
  <c r="AK12" i="19"/>
  <c r="S52" i="19"/>
  <c r="M12" i="19"/>
  <c r="AK32" i="19"/>
  <c r="S32" i="19"/>
  <c r="AE12" i="19"/>
  <c r="AK42" i="19"/>
  <c r="Y22" i="19"/>
  <c r="S22" i="19"/>
  <c r="S42" i="19"/>
  <c r="AD46" i="1"/>
  <c r="M21" i="19"/>
  <c r="AE11" i="19"/>
  <c r="AK31" i="19"/>
  <c r="M41" i="19"/>
  <c r="S51" i="19"/>
  <c r="Y21" i="19"/>
  <c r="AK21" i="19"/>
  <c r="AE21" i="19"/>
  <c r="S41" i="19"/>
  <c r="Y11" i="19"/>
  <c r="S21" i="19"/>
  <c r="AK41" i="19"/>
  <c r="AE41" i="19"/>
  <c r="M31" i="19"/>
  <c r="AK11" i="19"/>
  <c r="Y51" i="19"/>
  <c r="M11" i="19"/>
  <c r="AK51" i="19"/>
  <c r="AE31" i="19"/>
  <c r="AE51" i="19"/>
  <c r="Y31" i="19"/>
  <c r="Y41" i="19"/>
  <c r="S11" i="19"/>
  <c r="S31" i="19"/>
  <c r="M51" i="19"/>
  <c r="AD40" i="1"/>
  <c r="S40" i="19"/>
  <c r="M40" i="19"/>
  <c r="AK50" i="19"/>
  <c r="M30" i="19"/>
  <c r="AK20" i="19"/>
  <c r="S20" i="19"/>
  <c r="AK10" i="19"/>
  <c r="M50" i="19"/>
  <c r="AK30" i="19"/>
  <c r="AK40" i="19"/>
  <c r="AE30" i="19"/>
  <c r="S30" i="19"/>
  <c r="Y20" i="19"/>
  <c r="Y50" i="19"/>
  <c r="Y10" i="19"/>
  <c r="M10" i="19"/>
  <c r="AE10" i="19"/>
  <c r="AE50" i="19"/>
  <c r="AE40" i="19"/>
  <c r="AE20" i="19"/>
  <c r="Y30" i="19"/>
  <c r="S50" i="19"/>
  <c r="Y40" i="19"/>
  <c r="S10" i="19"/>
  <c r="M20" i="19"/>
  <c r="AD41" i="1"/>
  <c r="T30" i="19"/>
  <c r="Z10" i="19"/>
  <c r="AL30" i="19"/>
  <c r="N30" i="19"/>
  <c r="AF30" i="19"/>
  <c r="AL40" i="19"/>
  <c r="Z50" i="19"/>
  <c r="T20" i="19"/>
  <c r="AL20" i="19"/>
  <c r="Z40" i="19"/>
  <c r="AF40" i="19"/>
  <c r="AF20" i="19"/>
  <c r="AL10" i="19"/>
  <c r="AF10" i="19"/>
  <c r="N10" i="19"/>
  <c r="Z30" i="19"/>
  <c r="T50" i="19"/>
  <c r="T40" i="19"/>
  <c r="N20" i="19"/>
  <c r="Z20" i="19"/>
  <c r="N40" i="19"/>
  <c r="T10" i="19"/>
  <c r="AF50" i="19"/>
  <c r="N50" i="19"/>
  <c r="AL50" i="19"/>
  <c r="Y6" i="19"/>
  <c r="AK36" i="19"/>
  <c r="AK46" i="19"/>
  <c r="S46" i="19"/>
  <c r="AE16" i="19"/>
  <c r="AE36" i="19"/>
  <c r="M46" i="19"/>
  <c r="AE46" i="19"/>
  <c r="S6" i="19"/>
  <c r="AD16" i="1"/>
  <c r="M16" i="19"/>
  <c r="AE26" i="19"/>
  <c r="Y36" i="19"/>
  <c r="S26" i="19"/>
  <c r="M18" i="19"/>
  <c r="AK38" i="19"/>
  <c r="M8" i="19"/>
  <c r="S18" i="19"/>
  <c r="M48" i="19"/>
  <c r="Y28" i="19"/>
  <c r="S28" i="19"/>
  <c r="AK18" i="19"/>
  <c r="Y48" i="19"/>
  <c r="M28" i="19"/>
  <c r="AK48" i="19"/>
  <c r="AK8" i="19"/>
  <c r="AE27" i="19"/>
  <c r="AE28" i="19"/>
  <c r="S8" i="19"/>
  <c r="AE8" i="19"/>
  <c r="AE48" i="19"/>
  <c r="AE38" i="19"/>
  <c r="S38" i="19"/>
  <c r="AE18" i="19"/>
  <c r="Y8" i="19"/>
  <c r="M38" i="19"/>
  <c r="S48" i="19"/>
  <c r="Y27" i="19"/>
  <c r="AK28" i="19"/>
  <c r="Y38" i="19"/>
  <c r="Y18" i="19"/>
  <c r="AB23" i="1"/>
  <c r="AD23" i="1" s="1"/>
  <c r="AC24" i="1"/>
  <c r="AB24" i="1" s="1"/>
  <c r="AD24" i="1" s="1"/>
  <c r="M7" i="19"/>
  <c r="AE17" i="19"/>
  <c r="AE7" i="19"/>
  <c r="S7" i="19"/>
  <c r="M17" i="19"/>
  <c r="M47" i="19"/>
  <c r="S27" i="19"/>
  <c r="M27" i="19"/>
  <c r="Y7" i="19"/>
  <c r="AK37" i="19"/>
  <c r="AE37" i="19"/>
  <c r="AK47" i="19"/>
  <c r="Y47" i="19"/>
  <c r="S17" i="19"/>
  <c r="Y37" i="19"/>
  <c r="AK27" i="19"/>
  <c r="AK7" i="19"/>
  <c r="S47" i="19"/>
  <c r="M37" i="19"/>
  <c r="S37" i="19"/>
  <c r="AK17" i="19"/>
  <c r="AE47" i="19"/>
  <c r="Y17" i="19"/>
  <c r="AE9" i="19"/>
  <c r="M9" i="19"/>
  <c r="AK29" i="19"/>
  <c r="AK9" i="19"/>
  <c r="M39" i="19"/>
  <c r="S49" i="19"/>
  <c r="Y49" i="19"/>
  <c r="M49" i="19"/>
  <c r="S19" i="19"/>
  <c r="AE39" i="19"/>
  <c r="Y39" i="19"/>
  <c r="AK39" i="19"/>
  <c r="AE49" i="19"/>
  <c r="AK49" i="19"/>
  <c r="Y19" i="19"/>
  <c r="S29" i="19"/>
  <c r="AE19" i="19"/>
  <c r="M29" i="19"/>
  <c r="AK19" i="19"/>
  <c r="Y9" i="19"/>
  <c r="Y29" i="19"/>
  <c r="AE29" i="19"/>
  <c r="M19" i="19"/>
  <c r="S39" i="19"/>
  <c r="S9" i="19"/>
  <c r="Z31" i="19" l="1"/>
  <c r="T52" i="19"/>
  <c r="AL12" i="19"/>
  <c r="AF42" i="19"/>
  <c r="AF24" i="19"/>
  <c r="Z54" i="19"/>
  <c r="N54" i="19"/>
  <c r="AF14" i="19"/>
  <c r="AL14" i="19"/>
  <c r="Z13" i="19"/>
  <c r="T54" i="19"/>
  <c r="AL44" i="19"/>
  <c r="N14" i="19"/>
  <c r="T12" i="19"/>
  <c r="N44" i="19"/>
  <c r="T34" i="19"/>
  <c r="AL54" i="19"/>
  <c r="N42" i="19"/>
  <c r="Z42" i="19"/>
  <c r="N22" i="19"/>
  <c r="AD53" i="1"/>
  <c r="Z22" i="19"/>
  <c r="Z32" i="19"/>
  <c r="AF12" i="19"/>
  <c r="N12" i="19"/>
  <c r="AF26" i="19"/>
  <c r="N36" i="19"/>
  <c r="O16" i="19"/>
  <c r="AG16" i="19"/>
  <c r="T46" i="19"/>
  <c r="AL23" i="19"/>
  <c r="N43" i="19"/>
  <c r="N53" i="19"/>
  <c r="T13" i="19"/>
  <c r="AL53" i="19"/>
  <c r="U6" i="19"/>
  <c r="U26" i="19"/>
  <c r="AL33" i="19"/>
  <c r="N33" i="19"/>
  <c r="Z53" i="19"/>
  <c r="AF53" i="19"/>
  <c r="AF43" i="19"/>
  <c r="Z23" i="19"/>
  <c r="AF23" i="19"/>
  <c r="Z43" i="19"/>
  <c r="T23" i="19"/>
  <c r="N23" i="19"/>
  <c r="T33" i="19"/>
  <c r="AF13" i="19"/>
  <c r="Z33" i="19"/>
  <c r="AD59" i="1"/>
  <c r="T41" i="19"/>
  <c r="N13" i="19"/>
  <c r="AL43" i="19"/>
  <c r="T43" i="19"/>
  <c r="T53" i="19"/>
  <c r="AF33" i="19"/>
  <c r="T31" i="19"/>
  <c r="AL41" i="19"/>
  <c r="AL21" i="19"/>
  <c r="Z41" i="19"/>
  <c r="AF11" i="19"/>
  <c r="N51" i="19"/>
  <c r="AF21" i="19"/>
  <c r="Z11" i="19"/>
  <c r="T51" i="19"/>
  <c r="AF41" i="19"/>
  <c r="AF51" i="19"/>
  <c r="AM16" i="19"/>
  <c r="AG46" i="19"/>
  <c r="AM36" i="19"/>
  <c r="AB71" i="1"/>
  <c r="AL25" i="19" s="1"/>
  <c r="AC72" i="1"/>
  <c r="AB72" i="1" s="1"/>
  <c r="AD66" i="1"/>
  <c r="AG14" i="19"/>
  <c r="AM34" i="19"/>
  <c r="AG24" i="19"/>
  <c r="U54" i="19"/>
  <c r="O44" i="19"/>
  <c r="AG44" i="19"/>
  <c r="O24" i="19"/>
  <c r="AA24" i="19"/>
  <c r="AA34" i="19"/>
  <c r="AG34" i="19"/>
  <c r="U34" i="19"/>
  <c r="AM54" i="19"/>
  <c r="AA44" i="19"/>
  <c r="O14" i="19"/>
  <c r="AA14" i="19"/>
  <c r="AA54" i="19"/>
  <c r="O54" i="19"/>
  <c r="U14" i="19"/>
  <c r="U44" i="19"/>
  <c r="AM44" i="19"/>
  <c r="AM14" i="19"/>
  <c r="AG54" i="19"/>
  <c r="AM24" i="19"/>
  <c r="O34" i="19"/>
  <c r="U24" i="19"/>
  <c r="AD60" i="1"/>
  <c r="AM13" i="19"/>
  <c r="U23" i="19"/>
  <c r="AA33" i="19"/>
  <c r="AA23" i="19"/>
  <c r="AG53" i="19"/>
  <c r="AG13" i="19"/>
  <c r="U53" i="19"/>
  <c r="AA13" i="19"/>
  <c r="O13" i="19"/>
  <c r="AG33" i="19"/>
  <c r="U13" i="19"/>
  <c r="AG23" i="19"/>
  <c r="AM53" i="19"/>
  <c r="O33" i="19"/>
  <c r="O53" i="19"/>
  <c r="AA43" i="19"/>
  <c r="AG43" i="19"/>
  <c r="AM43" i="19"/>
  <c r="O23" i="19"/>
  <c r="AM23" i="19"/>
  <c r="U33" i="19"/>
  <c r="AM33" i="19"/>
  <c r="O43" i="19"/>
  <c r="AA53" i="19"/>
  <c r="U43" i="19"/>
  <c r="U36" i="19"/>
  <c r="AA6" i="19"/>
  <c r="AM6" i="19"/>
  <c r="O6" i="19"/>
  <c r="U16" i="19"/>
  <c r="AM26" i="19"/>
  <c r="N16" i="19"/>
  <c r="N26" i="19"/>
  <c r="N46" i="19"/>
  <c r="Z46" i="19"/>
  <c r="T11" i="19"/>
  <c r="Z51" i="19"/>
  <c r="AF31" i="19"/>
  <c r="N11" i="19"/>
  <c r="AL51" i="19"/>
  <c r="N21" i="19"/>
  <c r="N41" i="19"/>
  <c r="AL11" i="19"/>
  <c r="T21" i="19"/>
  <c r="N31" i="19"/>
  <c r="Z21" i="19"/>
  <c r="AL31" i="19"/>
  <c r="AL32" i="19"/>
  <c r="AF22" i="19"/>
  <c r="AL22" i="19"/>
  <c r="AF32" i="19"/>
  <c r="AF52" i="19"/>
  <c r="N52" i="19"/>
  <c r="Z52" i="19"/>
  <c r="T42" i="19"/>
  <c r="T22" i="19"/>
  <c r="Z12" i="19"/>
  <c r="T32" i="19"/>
  <c r="AL42" i="19"/>
  <c r="AD54" i="1"/>
  <c r="O42" i="19"/>
  <c r="AA42" i="19"/>
  <c r="AM12" i="19"/>
  <c r="AM22" i="19"/>
  <c r="O32" i="19"/>
  <c r="U12" i="19"/>
  <c r="AG12" i="19"/>
  <c r="AM32" i="19"/>
  <c r="O22" i="19"/>
  <c r="U22" i="19"/>
  <c r="AA12" i="19"/>
  <c r="AG32" i="19"/>
  <c r="AM52" i="19"/>
  <c r="O52" i="19"/>
  <c r="AA22" i="19"/>
  <c r="AM42" i="19"/>
  <c r="AA52" i="19"/>
  <c r="U32" i="19"/>
  <c r="AG22" i="19"/>
  <c r="AA32" i="19"/>
  <c r="U42" i="19"/>
  <c r="O12" i="19"/>
  <c r="AG42" i="19"/>
  <c r="AG52" i="19"/>
  <c r="U52" i="19"/>
  <c r="AD48" i="1"/>
  <c r="AA31" i="19"/>
  <c r="AA21" i="19"/>
  <c r="O41" i="19"/>
  <c r="AG51" i="19"/>
  <c r="U51" i="19"/>
  <c r="AG31" i="19"/>
  <c r="AM11" i="19"/>
  <c r="AA11" i="19"/>
  <c r="U21" i="19"/>
  <c r="O21" i="19"/>
  <c r="AG11" i="19"/>
  <c r="O51" i="19"/>
  <c r="AM41" i="19"/>
  <c r="AM51" i="19"/>
  <c r="AM31" i="19"/>
  <c r="AA51" i="19"/>
  <c r="U11" i="19"/>
  <c r="AA41" i="19"/>
  <c r="U31" i="19"/>
  <c r="U41" i="19"/>
  <c r="O11" i="19"/>
  <c r="AG21" i="19"/>
  <c r="AG41" i="19"/>
  <c r="O31" i="19"/>
  <c r="AM21" i="19"/>
  <c r="U46" i="19"/>
  <c r="AG36" i="19"/>
  <c r="O36" i="19"/>
  <c r="AA26" i="19"/>
  <c r="O26" i="19"/>
  <c r="AA16" i="19"/>
  <c r="AA46" i="19"/>
  <c r="AM46" i="19"/>
  <c r="AG6" i="19"/>
  <c r="O46" i="19"/>
  <c r="AA36" i="19"/>
  <c r="AG26" i="19"/>
  <c r="Z16" i="19"/>
  <c r="AF16" i="19"/>
  <c r="AF46" i="19"/>
  <c r="Z26" i="19"/>
  <c r="T6" i="19"/>
  <c r="AL6" i="19"/>
  <c r="AL46" i="19"/>
  <c r="Z6" i="19"/>
  <c r="AF6" i="19"/>
  <c r="T36" i="19"/>
  <c r="T26" i="19"/>
  <c r="AL36" i="19"/>
  <c r="AL16" i="19"/>
  <c r="T16" i="19"/>
  <c r="Z36" i="19"/>
  <c r="AL26" i="19"/>
  <c r="N6" i="19"/>
  <c r="AF36" i="19"/>
  <c r="AD70" i="1"/>
  <c r="AE15" i="19"/>
  <c r="AK45" i="19"/>
  <c r="M25" i="19"/>
  <c r="AE35" i="19"/>
  <c r="M35" i="19"/>
  <c r="S45" i="19"/>
  <c r="Y55" i="19"/>
  <c r="S35" i="19"/>
  <c r="S15" i="19"/>
  <c r="M15" i="19"/>
  <c r="AK55" i="19"/>
  <c r="Y25" i="19"/>
  <c r="Y15" i="19"/>
  <c r="Y35" i="19"/>
  <c r="Y45" i="19"/>
  <c r="AE55" i="19"/>
  <c r="S55" i="19"/>
  <c r="AK25" i="19"/>
  <c r="M45" i="19"/>
  <c r="M55" i="19"/>
  <c r="S25" i="19"/>
  <c r="AK15" i="19"/>
  <c r="AK35" i="19"/>
  <c r="AE45" i="19"/>
  <c r="AE25" i="19"/>
  <c r="AF48" i="19"/>
  <c r="AL18" i="19"/>
  <c r="T48" i="19"/>
  <c r="AL8" i="19"/>
  <c r="T28" i="19"/>
  <c r="N28" i="19"/>
  <c r="AL28" i="19"/>
  <c r="AL27" i="19"/>
  <c r="N8" i="19"/>
  <c r="AF38" i="19"/>
  <c r="AF18" i="19"/>
  <c r="AF27" i="19"/>
  <c r="AL38" i="19"/>
  <c r="Z38" i="19"/>
  <c r="Z48" i="19"/>
  <c r="AF37" i="19"/>
  <c r="N47" i="19"/>
  <c r="Z8" i="19"/>
  <c r="AF47" i="19"/>
  <c r="T18" i="19"/>
  <c r="N18" i="19"/>
  <c r="Z28" i="19"/>
  <c r="N48" i="19"/>
  <c r="Z18" i="19"/>
  <c r="AF28" i="19"/>
  <c r="T38" i="19"/>
  <c r="T8" i="19"/>
  <c r="AL48" i="19"/>
  <c r="AF8" i="19"/>
  <c r="N38" i="19"/>
  <c r="AG8" i="19"/>
  <c r="AF7" i="19"/>
  <c r="AL37" i="19"/>
  <c r="U18" i="19"/>
  <c r="O48" i="19"/>
  <c r="AL47" i="19"/>
  <c r="O28" i="19"/>
  <c r="Z37" i="19"/>
  <c r="AL17" i="19"/>
  <c r="T7" i="19"/>
  <c r="U48" i="19"/>
  <c r="AG28" i="19"/>
  <c r="AG48" i="19"/>
  <c r="AM28" i="19"/>
  <c r="O8" i="19"/>
  <c r="AG18" i="19"/>
  <c r="AA28" i="19"/>
  <c r="U38" i="19"/>
  <c r="AG38" i="19"/>
  <c r="AM8" i="19"/>
  <c r="T27" i="19"/>
  <c r="N37" i="19"/>
  <c r="N7" i="19"/>
  <c r="U8" i="19"/>
  <c r="O18" i="19"/>
  <c r="AM18" i="19"/>
  <c r="O38" i="19"/>
  <c r="AA48" i="19"/>
  <c r="AM48" i="19"/>
  <c r="AM38" i="19"/>
  <c r="AA38" i="19"/>
  <c r="AA8" i="19"/>
  <c r="U28" i="19"/>
  <c r="AA18" i="19"/>
  <c r="T47" i="19"/>
  <c r="Z47" i="19"/>
  <c r="Z17" i="19"/>
  <c r="N27" i="19"/>
  <c r="AF17" i="19"/>
  <c r="T17" i="19"/>
  <c r="Z7" i="19"/>
  <c r="T37" i="19"/>
  <c r="AL7" i="19"/>
  <c r="Z27" i="19"/>
  <c r="N17" i="19"/>
  <c r="AM7" i="19"/>
  <c r="O37" i="19"/>
  <c r="U7" i="19"/>
  <c r="AG7" i="19"/>
  <c r="AA17" i="19"/>
  <c r="AA7" i="19"/>
  <c r="U47" i="19"/>
  <c r="AG47" i="19"/>
  <c r="AG27" i="19"/>
  <c r="U27" i="19"/>
  <c r="AA47" i="19"/>
  <c r="U17" i="19"/>
  <c r="O27" i="19"/>
  <c r="AM47" i="19"/>
  <c r="AM17" i="19"/>
  <c r="U37" i="19"/>
  <c r="AM37" i="19"/>
  <c r="AG37" i="19"/>
  <c r="O7" i="19"/>
  <c r="O17" i="19"/>
  <c r="AM27" i="19"/>
  <c r="AG17" i="19"/>
  <c r="AA27" i="19"/>
  <c r="O47" i="19"/>
  <c r="AA37" i="19"/>
  <c r="N9" i="19"/>
  <c r="N39" i="19"/>
  <c r="AL29" i="19"/>
  <c r="AL39" i="19"/>
  <c r="Z49" i="19"/>
  <c r="AF19" i="19"/>
  <c r="AF9" i="19"/>
  <c r="T39" i="19"/>
  <c r="Z9" i="19"/>
  <c r="AF49" i="19"/>
  <c r="AL9" i="19"/>
  <c r="T19" i="19"/>
  <c r="AL19" i="19"/>
  <c r="T9" i="19"/>
  <c r="Z39" i="19"/>
  <c r="AF39" i="19"/>
  <c r="N49" i="19"/>
  <c r="Z19" i="19"/>
  <c r="AL49" i="19"/>
  <c r="Z29" i="19"/>
  <c r="AF29" i="19"/>
  <c r="N19" i="19"/>
  <c r="T29" i="19"/>
  <c r="T49" i="19"/>
  <c r="N29" i="19"/>
  <c r="AA9" i="19"/>
  <c r="AA29" i="19"/>
  <c r="AA19" i="19"/>
  <c r="AM39" i="19"/>
  <c r="O49" i="19"/>
  <c r="AM19" i="19"/>
  <c r="O9" i="19"/>
  <c r="AG49" i="19"/>
  <c r="AM29" i="19"/>
  <c r="AM9" i="19"/>
  <c r="AA39" i="19"/>
  <c r="U9" i="19"/>
  <c r="O39" i="19"/>
  <c r="AM49" i="19"/>
  <c r="U29" i="19"/>
  <c r="AA49" i="19"/>
  <c r="AG29" i="19"/>
  <c r="AG19" i="19"/>
  <c r="AG39" i="19"/>
  <c r="U39" i="19"/>
  <c r="AG9" i="19"/>
  <c r="O19" i="19"/>
  <c r="U49" i="19"/>
  <c r="O29" i="19"/>
  <c r="U19" i="19"/>
  <c r="AF55" i="19" l="1"/>
  <c r="AF45" i="19"/>
  <c r="AF35" i="19"/>
  <c r="AF25" i="19"/>
  <c r="AL55" i="19"/>
  <c r="T55" i="19"/>
  <c r="N15" i="19"/>
  <c r="Z35" i="19"/>
  <c r="T45" i="19"/>
  <c r="T25" i="19"/>
  <c r="N25" i="19"/>
  <c r="Z15" i="19"/>
  <c r="AL35" i="19"/>
  <c r="N45" i="19"/>
  <c r="AF15" i="19"/>
  <c r="T15" i="19"/>
  <c r="T35" i="19"/>
  <c r="AL45" i="19"/>
  <c r="N35" i="19"/>
  <c r="Z55" i="19"/>
  <c r="AD71" i="1"/>
  <c r="AL15" i="19"/>
  <c r="Z25" i="19"/>
  <c r="N55" i="19"/>
  <c r="Z45" i="19"/>
  <c r="O55" i="19"/>
  <c r="O25" i="19"/>
  <c r="AG35" i="19"/>
  <c r="AM25" i="19"/>
  <c r="AG15" i="19"/>
  <c r="U35" i="19"/>
  <c r="AA55" i="19"/>
  <c r="AA45" i="19"/>
  <c r="O45" i="19"/>
  <c r="AM15" i="19"/>
  <c r="AA15" i="19"/>
  <c r="U45" i="19"/>
  <c r="AA35" i="19"/>
  <c r="O15" i="19"/>
  <c r="U25" i="19"/>
  <c r="AG45" i="19"/>
  <c r="AM35" i="19"/>
  <c r="U15" i="19"/>
  <c r="AA25" i="19"/>
  <c r="AG55" i="19"/>
  <c r="AM45" i="19"/>
  <c r="U55" i="19"/>
  <c r="AG25" i="19"/>
  <c r="AM55" i="19"/>
  <c r="O35" i="19"/>
  <c r="AD72" i="1"/>
  <c r="L25" i="1" l="1"/>
  <c r="M25" i="1" s="1"/>
  <c r="L61" i="1"/>
  <c r="M61" i="1" s="1"/>
  <c r="L31" i="1"/>
  <c r="M31" i="1" s="1"/>
  <c r="L43" i="1"/>
  <c r="M43" i="1" s="1"/>
  <c r="L37" i="1"/>
  <c r="M37" i="1" s="1"/>
  <c r="L13" i="1"/>
  <c r="M13" i="1" s="1"/>
  <c r="L67" i="1"/>
  <c r="M67" i="1" s="1"/>
  <c r="L19" i="1"/>
  <c r="M19" i="1" s="1"/>
  <c r="L49" i="1"/>
  <c r="M49" i="1" s="1"/>
  <c r="L55" i="1"/>
  <c r="M55" i="1" s="1"/>
  <c r="AJ22" i="18" l="1"/>
  <c r="N19" i="1"/>
  <c r="AC19" i="1" s="1"/>
  <c r="L38" i="18"/>
  <c r="X14" i="18"/>
  <c r="R30" i="18"/>
  <c r="X22" i="18"/>
  <c r="AD30" i="18"/>
  <c r="X38" i="18"/>
  <c r="AJ38" i="18"/>
  <c r="X6" i="18"/>
  <c r="AD22" i="18"/>
  <c r="AJ14" i="18"/>
  <c r="R14" i="18"/>
  <c r="AD6" i="18"/>
  <c r="O19" i="1"/>
  <c r="L6" i="18"/>
  <c r="AJ30" i="18"/>
  <c r="AD38" i="18"/>
  <c r="AJ6" i="18"/>
  <c r="R6" i="18"/>
  <c r="L14" i="18"/>
  <c r="L22" i="18"/>
  <c r="L30" i="18"/>
  <c r="AD14" i="18"/>
  <c r="X30" i="18"/>
  <c r="R22" i="18"/>
  <c r="R38" i="18"/>
  <c r="Z16" i="18"/>
  <c r="AL32" i="18"/>
  <c r="N32" i="18"/>
  <c r="Z40" i="18"/>
  <c r="N40" i="18"/>
  <c r="T24" i="18"/>
  <c r="Z8" i="18"/>
  <c r="T8" i="18"/>
  <c r="T40" i="18"/>
  <c r="AF32" i="18"/>
  <c r="N8" i="18"/>
  <c r="AL24" i="18"/>
  <c r="AF16" i="18"/>
  <c r="Z24" i="18"/>
  <c r="AF24" i="18"/>
  <c r="T32" i="18"/>
  <c r="T16" i="18"/>
  <c r="N16" i="18"/>
  <c r="AL8" i="18"/>
  <c r="AF40" i="18"/>
  <c r="O43" i="1"/>
  <c r="AL40" i="18"/>
  <c r="Z32" i="18"/>
  <c r="N43" i="1"/>
  <c r="AC43" i="1" s="1"/>
  <c r="AB43" i="1" s="1"/>
  <c r="AL16" i="18"/>
  <c r="AF8" i="18"/>
  <c r="N24" i="18"/>
  <c r="P44" i="18"/>
  <c r="AB12" i="18"/>
  <c r="P36" i="18"/>
  <c r="V44" i="18"/>
  <c r="N67" i="1"/>
  <c r="P12" i="18"/>
  <c r="AH44" i="18"/>
  <c r="AH28" i="18"/>
  <c r="V36" i="18"/>
  <c r="V20" i="18"/>
  <c r="J36" i="18"/>
  <c r="AH36" i="18"/>
  <c r="V28" i="18"/>
  <c r="J28" i="18"/>
  <c r="P20" i="18"/>
  <c r="J12" i="18"/>
  <c r="AB28" i="18"/>
  <c r="AB20" i="18"/>
  <c r="AB36" i="18"/>
  <c r="O67" i="1"/>
  <c r="P28" i="18"/>
  <c r="AH12" i="18"/>
  <c r="AB44" i="18"/>
  <c r="J20" i="18"/>
  <c r="V12" i="18"/>
  <c r="J44" i="18"/>
  <c r="AH20" i="18"/>
  <c r="AH40" i="18"/>
  <c r="AH24" i="18"/>
  <c r="O31" i="1"/>
  <c r="V16" i="18"/>
  <c r="V8" i="18"/>
  <c r="AB32" i="18"/>
  <c r="V40" i="18"/>
  <c r="AB40" i="18"/>
  <c r="AH16" i="18"/>
  <c r="AB16" i="18"/>
  <c r="AB24" i="18"/>
  <c r="P24" i="18"/>
  <c r="P8" i="18"/>
  <c r="V32" i="18"/>
  <c r="J40" i="18"/>
  <c r="AH32" i="18"/>
  <c r="P32" i="18"/>
  <c r="J8" i="18"/>
  <c r="AB8" i="18"/>
  <c r="P40" i="18"/>
  <c r="AH8" i="18"/>
  <c r="V24" i="18"/>
  <c r="J32" i="18"/>
  <c r="P16" i="18"/>
  <c r="J16" i="18"/>
  <c r="N31" i="1"/>
  <c r="AC31" i="1" s="1"/>
  <c r="AC33" i="1" s="1"/>
  <c r="AB33" i="1" s="1"/>
  <c r="J24" i="18"/>
  <c r="R18" i="18"/>
  <c r="AJ42" i="18"/>
  <c r="AD18" i="18"/>
  <c r="X10" i="18"/>
  <c r="X26" i="18"/>
  <c r="AJ18" i="18"/>
  <c r="X18" i="18"/>
  <c r="X34" i="18"/>
  <c r="AD26" i="18"/>
  <c r="X42" i="18"/>
  <c r="R42" i="18"/>
  <c r="L10" i="18"/>
  <c r="L26" i="18"/>
  <c r="AD34" i="18"/>
  <c r="L18" i="18"/>
  <c r="R34" i="18"/>
  <c r="L34" i="18"/>
  <c r="AD42" i="18"/>
  <c r="AD10" i="18"/>
  <c r="L42" i="18"/>
  <c r="AJ26" i="18"/>
  <c r="R26" i="18"/>
  <c r="R10" i="18"/>
  <c r="AJ10" i="18"/>
  <c r="N55" i="1"/>
  <c r="AC55" i="1" s="1"/>
  <c r="AJ34" i="18"/>
  <c r="O55" i="1"/>
  <c r="N13" i="1"/>
  <c r="AC13" i="1" s="1"/>
  <c r="AB13" i="1" s="1"/>
  <c r="J6" i="18"/>
  <c r="AB14" i="18"/>
  <c r="O13" i="1"/>
  <c r="P6" i="18"/>
  <c r="P38" i="18"/>
  <c r="AB6" i="18"/>
  <c r="J38" i="18"/>
  <c r="AH14" i="18"/>
  <c r="V30" i="18"/>
  <c r="AB22" i="18"/>
  <c r="J14" i="18"/>
  <c r="P30" i="18"/>
  <c r="AB38" i="18"/>
  <c r="P22" i="18"/>
  <c r="V6" i="18"/>
  <c r="V38" i="18"/>
  <c r="AH22" i="18"/>
  <c r="J30" i="18"/>
  <c r="V22" i="18"/>
  <c r="V14" i="18"/>
  <c r="AH38" i="18"/>
  <c r="P14" i="18"/>
  <c r="AH30" i="18"/>
  <c r="AB30" i="18"/>
  <c r="AH6" i="18"/>
  <c r="J22" i="18"/>
  <c r="N18" i="18"/>
  <c r="N42" i="18"/>
  <c r="N61" i="1"/>
  <c r="AC61" i="1" s="1"/>
  <c r="AB61" i="1" s="1"/>
  <c r="AL18" i="18"/>
  <c r="AL26" i="18"/>
  <c r="AF42" i="18"/>
  <c r="AL34" i="18"/>
  <c r="T10" i="18"/>
  <c r="N26" i="18"/>
  <c r="AF26" i="18"/>
  <c r="N34" i="18"/>
  <c r="AF18" i="18"/>
  <c r="T34" i="18"/>
  <c r="T42" i="18"/>
  <c r="Z34" i="18"/>
  <c r="AL42" i="18"/>
  <c r="O61" i="1"/>
  <c r="N10" i="18"/>
  <c r="AF10" i="18"/>
  <c r="T18" i="18"/>
  <c r="AL10" i="18"/>
  <c r="Z10" i="18"/>
  <c r="T26" i="18"/>
  <c r="Z18" i="18"/>
  <c r="AF34" i="18"/>
  <c r="Z26" i="18"/>
  <c r="Z42" i="18"/>
  <c r="AH34" i="18"/>
  <c r="J18" i="18"/>
  <c r="AH42" i="18"/>
  <c r="AB26" i="18"/>
  <c r="V10" i="18"/>
  <c r="J42" i="18"/>
  <c r="J10" i="18"/>
  <c r="V34" i="18"/>
  <c r="AB10" i="18"/>
  <c r="AB34" i="18"/>
  <c r="O49" i="1"/>
  <c r="P18" i="18"/>
  <c r="N49" i="1"/>
  <c r="AC49" i="1" s="1"/>
  <c r="AB49" i="1" s="1"/>
  <c r="J34" i="18"/>
  <c r="V18" i="18"/>
  <c r="P26" i="18"/>
  <c r="V42" i="18"/>
  <c r="AH26" i="18"/>
  <c r="AB42" i="18"/>
  <c r="AH10" i="18"/>
  <c r="AH18" i="18"/>
  <c r="V26" i="18"/>
  <c r="J26" i="18"/>
  <c r="P10" i="18"/>
  <c r="P34" i="18"/>
  <c r="P42" i="18"/>
  <c r="AB18" i="18"/>
  <c r="R8" i="18"/>
  <c r="R40" i="18"/>
  <c r="X16" i="18"/>
  <c r="L16" i="18"/>
  <c r="L8" i="18"/>
  <c r="R32" i="18"/>
  <c r="X32" i="18"/>
  <c r="R16" i="18"/>
  <c r="AJ16" i="18"/>
  <c r="L40" i="18"/>
  <c r="L24" i="18"/>
  <c r="X24" i="18"/>
  <c r="O37" i="1"/>
  <c r="L32" i="18"/>
  <c r="X8" i="18"/>
  <c r="N37" i="1"/>
  <c r="AC37" i="1" s="1"/>
  <c r="X40" i="18"/>
  <c r="AJ40" i="18"/>
  <c r="AD24" i="18"/>
  <c r="AD40" i="18"/>
  <c r="AJ32" i="18"/>
  <c r="AD16" i="18"/>
  <c r="AJ24" i="18"/>
  <c r="AD8" i="18"/>
  <c r="R24" i="18"/>
  <c r="AJ8" i="18"/>
  <c r="AD32" i="18"/>
  <c r="Z14" i="18"/>
  <c r="AL14" i="18"/>
  <c r="AF14" i="18"/>
  <c r="AF30" i="18"/>
  <c r="AL30" i="18"/>
  <c r="Z30" i="18"/>
  <c r="N30" i="18"/>
  <c r="AF6" i="18"/>
  <c r="N14" i="18"/>
  <c r="AL22" i="18"/>
  <c r="N22" i="18"/>
  <c r="N6" i="18"/>
  <c r="T14" i="18"/>
  <c r="AL38" i="18"/>
  <c r="T22" i="18"/>
  <c r="Z6" i="18"/>
  <c r="Z22" i="18"/>
  <c r="T38" i="18"/>
  <c r="T6" i="18"/>
  <c r="AF38" i="18"/>
  <c r="N38" i="18"/>
  <c r="O25" i="1"/>
  <c r="N25" i="1"/>
  <c r="AC25" i="1" s="1"/>
  <c r="AB25" i="1" s="1"/>
  <c r="Z38" i="18"/>
  <c r="T30" i="18"/>
  <c r="AF22" i="18"/>
  <c r="AL6" i="18"/>
  <c r="AB55" i="1" l="1"/>
  <c r="P13" i="19" s="1"/>
  <c r="AC56" i="1"/>
  <c r="AB56" i="1" s="1"/>
  <c r="AB37" i="1"/>
  <c r="J50" i="19" s="1"/>
  <c r="AC38" i="1"/>
  <c r="AB38" i="1" s="1"/>
  <c r="AD33" i="1"/>
  <c r="AJ9" i="19"/>
  <c r="AD9" i="19"/>
  <c r="R29" i="19"/>
  <c r="L29" i="19"/>
  <c r="X19" i="19"/>
  <c r="AJ49" i="19"/>
  <c r="L49" i="19"/>
  <c r="X9" i="19"/>
  <c r="AJ19" i="19"/>
  <c r="R39" i="19"/>
  <c r="AJ39" i="19"/>
  <c r="R49" i="19"/>
  <c r="R19" i="19"/>
  <c r="AD29" i="19"/>
  <c r="X39" i="19"/>
  <c r="X49" i="19"/>
  <c r="X29" i="19"/>
  <c r="AD39" i="19"/>
  <c r="AD49" i="19"/>
  <c r="L19" i="19"/>
  <c r="L39" i="19"/>
  <c r="AD19" i="19"/>
  <c r="R9" i="19"/>
  <c r="AJ29" i="19"/>
  <c r="L9" i="19"/>
  <c r="AB31" i="1"/>
  <c r="AD31" i="1" s="1"/>
  <c r="AC32" i="1"/>
  <c r="AB32" i="1" s="1"/>
  <c r="AB19" i="1"/>
  <c r="P7" i="19" s="1"/>
  <c r="AC20" i="1"/>
  <c r="AD43" i="1"/>
  <c r="J21" i="19"/>
  <c r="AH21" i="19"/>
  <c r="AB41" i="19"/>
  <c r="AH51" i="19"/>
  <c r="AB11" i="19"/>
  <c r="P51" i="19"/>
  <c r="V11" i="19"/>
  <c r="P21" i="19"/>
  <c r="P41" i="19"/>
  <c r="V31" i="19"/>
  <c r="V51" i="19"/>
  <c r="V41" i="19"/>
  <c r="J51" i="19"/>
  <c r="J31" i="19"/>
  <c r="AB51" i="19"/>
  <c r="AH11" i="19"/>
  <c r="AB21" i="19"/>
  <c r="AB31" i="19"/>
  <c r="J41" i="19"/>
  <c r="AH31" i="19"/>
  <c r="P31" i="19"/>
  <c r="J11" i="19"/>
  <c r="V21" i="19"/>
  <c r="AH41" i="19"/>
  <c r="P11" i="19"/>
  <c r="AD25" i="1"/>
  <c r="AB28" i="19"/>
  <c r="AB38" i="19"/>
  <c r="J18" i="19"/>
  <c r="AB48" i="19"/>
  <c r="J8" i="19"/>
  <c r="AB18" i="19"/>
  <c r="V48" i="19"/>
  <c r="V8" i="19"/>
  <c r="P28" i="19"/>
  <c r="P48" i="19"/>
  <c r="AH8" i="19"/>
  <c r="V18" i="19"/>
  <c r="AH18" i="19"/>
  <c r="AH38" i="19"/>
  <c r="AH48" i="19"/>
  <c r="P18" i="19"/>
  <c r="V28" i="19"/>
  <c r="AB8" i="19"/>
  <c r="J38" i="19"/>
  <c r="AH28" i="19"/>
  <c r="P38" i="19"/>
  <c r="P8" i="19"/>
  <c r="J48" i="19"/>
  <c r="J28" i="19"/>
  <c r="V38" i="19"/>
  <c r="AD49" i="1"/>
  <c r="P42" i="19"/>
  <c r="AB12" i="19"/>
  <c r="V12" i="19"/>
  <c r="J12" i="19"/>
  <c r="AH12" i="19"/>
  <c r="AB32" i="19"/>
  <c r="AH32" i="19"/>
  <c r="V32" i="19"/>
  <c r="AB22" i="19"/>
  <c r="AH52" i="19"/>
  <c r="J42" i="19"/>
  <c r="J22" i="19"/>
  <c r="P12" i="19"/>
  <c r="J52" i="19"/>
  <c r="V42" i="19"/>
  <c r="J32" i="19"/>
  <c r="P22" i="19"/>
  <c r="P32" i="19"/>
  <c r="P52" i="19"/>
  <c r="AB52" i="19"/>
  <c r="V52" i="19"/>
  <c r="AB42" i="19"/>
  <c r="AH22" i="19"/>
  <c r="V22" i="19"/>
  <c r="AH42" i="19"/>
  <c r="AD13" i="1"/>
  <c r="AH26" i="19"/>
  <c r="V46" i="19"/>
  <c r="V6" i="19"/>
  <c r="P6" i="19"/>
  <c r="J16" i="19"/>
  <c r="AB6" i="19"/>
  <c r="AB36" i="19"/>
  <c r="P36" i="19"/>
  <c r="AH36" i="19"/>
  <c r="J36" i="19"/>
  <c r="P26" i="19"/>
  <c r="P16" i="19"/>
  <c r="AH46" i="19"/>
  <c r="V16" i="19"/>
  <c r="J6" i="19"/>
  <c r="J46" i="19"/>
  <c r="AB16" i="19"/>
  <c r="V26" i="19"/>
  <c r="J26" i="19"/>
  <c r="AB26" i="19"/>
  <c r="P46" i="19"/>
  <c r="V36" i="19"/>
  <c r="AB46" i="19"/>
  <c r="AH16" i="19"/>
  <c r="AH6" i="19"/>
  <c r="AD61" i="1"/>
  <c r="J24" i="19"/>
  <c r="P24" i="19"/>
  <c r="J54" i="19"/>
  <c r="AH54" i="19"/>
  <c r="J14" i="19"/>
  <c r="V34" i="19"/>
  <c r="P14" i="19"/>
  <c r="P44" i="19"/>
  <c r="AB14" i="19"/>
  <c r="AB34" i="19"/>
  <c r="V54" i="19"/>
  <c r="AH44" i="19"/>
  <c r="AB54" i="19"/>
  <c r="P34" i="19"/>
  <c r="AH14" i="19"/>
  <c r="P54" i="19"/>
  <c r="J44" i="19"/>
  <c r="AB44" i="19"/>
  <c r="V14" i="19"/>
  <c r="V24" i="19"/>
  <c r="AH24" i="19"/>
  <c r="AH34" i="19"/>
  <c r="J34" i="19"/>
  <c r="AB24" i="19"/>
  <c r="V44" i="19"/>
  <c r="AH43" i="19" l="1"/>
  <c r="J23" i="19"/>
  <c r="J33" i="19"/>
  <c r="P23" i="19"/>
  <c r="AH13" i="19"/>
  <c r="J43" i="19"/>
  <c r="AB33" i="19"/>
  <c r="V23" i="19"/>
  <c r="P43" i="19"/>
  <c r="AD55" i="1"/>
  <c r="V53" i="19"/>
  <c r="V43" i="19"/>
  <c r="AB43" i="19"/>
  <c r="P33" i="19"/>
  <c r="P53" i="19"/>
  <c r="J13" i="19"/>
  <c r="AH53" i="19"/>
  <c r="AB13" i="19"/>
  <c r="J53" i="19"/>
  <c r="AH33" i="19"/>
  <c r="AB53" i="19"/>
  <c r="AB23" i="19"/>
  <c r="AH23" i="19"/>
  <c r="V13" i="19"/>
  <c r="V33" i="19"/>
  <c r="AD56" i="1"/>
  <c r="AC53" i="19"/>
  <c r="K33" i="19"/>
  <c r="K13" i="19"/>
  <c r="AC33" i="19"/>
  <c r="AI23" i="19"/>
  <c r="Q33" i="19"/>
  <c r="AI53" i="19"/>
  <c r="W43" i="19"/>
  <c r="AI33" i="19"/>
  <c r="K53" i="19"/>
  <c r="W23" i="19"/>
  <c r="AC43" i="19"/>
  <c r="Q23" i="19"/>
  <c r="AI43" i="19"/>
  <c r="AI13" i="19"/>
  <c r="W53" i="19"/>
  <c r="Q13" i="19"/>
  <c r="Q53" i="19"/>
  <c r="AC13" i="19"/>
  <c r="W13" i="19"/>
  <c r="K23" i="19"/>
  <c r="K43" i="19"/>
  <c r="Q43" i="19"/>
  <c r="AC23" i="19"/>
  <c r="W33" i="19"/>
  <c r="AH30" i="19"/>
  <c r="P40" i="19"/>
  <c r="AB30" i="19"/>
  <c r="AB20" i="19"/>
  <c r="AH10" i="19"/>
  <c r="J40" i="19"/>
  <c r="AB10" i="19"/>
  <c r="AH20" i="19"/>
  <c r="P20" i="19"/>
  <c r="J20" i="19"/>
  <c r="P50" i="19"/>
  <c r="J10" i="19"/>
  <c r="P30" i="19"/>
  <c r="J30" i="19"/>
  <c r="AD37" i="1"/>
  <c r="AB50" i="19"/>
  <c r="AH40" i="19"/>
  <c r="AB40" i="19"/>
  <c r="V10" i="19"/>
  <c r="V40" i="19"/>
  <c r="AH50" i="19"/>
  <c r="V30" i="19"/>
  <c r="V50" i="19"/>
  <c r="V20" i="19"/>
  <c r="P10" i="19"/>
  <c r="AD38" i="1"/>
  <c r="W40" i="19"/>
  <c r="Q30" i="19"/>
  <c r="AC20" i="19"/>
  <c r="AI20" i="19"/>
  <c r="Q50" i="19"/>
  <c r="K30" i="19"/>
  <c r="AC40" i="19"/>
  <c r="K20" i="19"/>
  <c r="AC30" i="19"/>
  <c r="W10" i="19"/>
  <c r="AI50" i="19"/>
  <c r="Q40" i="19"/>
  <c r="Q10" i="19"/>
  <c r="K40" i="19"/>
  <c r="W30" i="19"/>
  <c r="W20" i="19"/>
  <c r="AC50" i="19"/>
  <c r="W50" i="19"/>
  <c r="AI30" i="19"/>
  <c r="AI10" i="19"/>
  <c r="AI40" i="19"/>
  <c r="AC10" i="19"/>
  <c r="K50" i="19"/>
  <c r="K10" i="19"/>
  <c r="Q20" i="19"/>
  <c r="P9" i="19"/>
  <c r="J39" i="19"/>
  <c r="P49" i="19"/>
  <c r="AH29" i="19"/>
  <c r="J49" i="19"/>
  <c r="V39" i="19"/>
  <c r="V49" i="19"/>
  <c r="AB19" i="19"/>
  <c r="AB29" i="19"/>
  <c r="V9" i="19"/>
  <c r="J9" i="19"/>
  <c r="V29" i="19"/>
  <c r="J29" i="19"/>
  <c r="AH9" i="19"/>
  <c r="AB9" i="19"/>
  <c r="J19" i="19"/>
  <c r="AH39" i="19"/>
  <c r="V19" i="19"/>
  <c r="P29" i="19"/>
  <c r="AB49" i="19"/>
  <c r="AH49" i="19"/>
  <c r="P39" i="19"/>
  <c r="AB39" i="19"/>
  <c r="AH19" i="19"/>
  <c r="P19" i="19"/>
  <c r="AD32" i="1"/>
  <c r="K39" i="19"/>
  <c r="AC19" i="19"/>
  <c r="AC9" i="19"/>
  <c r="W19" i="19"/>
  <c r="Q49" i="19"/>
  <c r="Q19" i="19"/>
  <c r="W49" i="19"/>
  <c r="W29" i="19"/>
  <c r="W39" i="19"/>
  <c r="Q39" i="19"/>
  <c r="AC39" i="19"/>
  <c r="AI49" i="19"/>
  <c r="K49" i="19"/>
  <c r="Q9" i="19"/>
  <c r="AI29" i="19"/>
  <c r="AC49" i="19"/>
  <c r="K19" i="19"/>
  <c r="Q29" i="19"/>
  <c r="AI19" i="19"/>
  <c r="AI9" i="19"/>
  <c r="W9" i="19"/>
  <c r="K9" i="19"/>
  <c r="AC29" i="19"/>
  <c r="K29" i="19"/>
  <c r="AI39" i="19"/>
  <c r="AD19" i="1"/>
  <c r="P37" i="19"/>
  <c r="J17" i="19"/>
  <c r="J47" i="19"/>
  <c r="AH17" i="19"/>
  <c r="AB47" i="19"/>
  <c r="J37" i="19"/>
  <c r="V17" i="19"/>
  <c r="AH37" i="19"/>
  <c r="AB27" i="19"/>
  <c r="AH27" i="19"/>
  <c r="AC21" i="1"/>
  <c r="AB21" i="1" s="1"/>
  <c r="AB20" i="1"/>
  <c r="AB7" i="19"/>
  <c r="V47" i="19"/>
  <c r="P27" i="19"/>
  <c r="V37" i="19"/>
  <c r="P47" i="19"/>
  <c r="V7" i="19"/>
  <c r="P17" i="19"/>
  <c r="J7" i="19"/>
  <c r="AB37" i="19"/>
  <c r="V27" i="19"/>
  <c r="AH7" i="19"/>
  <c r="J27" i="19"/>
  <c r="AH47" i="19"/>
  <c r="AB17" i="19"/>
  <c r="AD20" i="1" l="1"/>
  <c r="K17" i="19"/>
  <c r="AC37" i="19"/>
  <c r="W27" i="19"/>
  <c r="AI47" i="19"/>
  <c r="AI27" i="19"/>
  <c r="AC7" i="19"/>
  <c r="Q47" i="19"/>
  <c r="K7" i="19"/>
  <c r="AC47" i="19"/>
  <c r="Q7" i="19"/>
  <c r="AC17" i="19"/>
  <c r="W17" i="19"/>
  <c r="AC27" i="19"/>
  <c r="AI17" i="19"/>
  <c r="Q27" i="19"/>
  <c r="K37" i="19"/>
  <c r="W37" i="19"/>
  <c r="Q37" i="19"/>
  <c r="W7" i="19"/>
  <c r="AI37" i="19"/>
  <c r="K27" i="19"/>
  <c r="W47" i="19"/>
  <c r="Q17" i="19"/>
  <c r="K47" i="19"/>
  <c r="AI7" i="19"/>
  <c r="AD21" i="1"/>
  <c r="AJ37" i="19"/>
  <c r="X27" i="19"/>
  <c r="R37" i="19"/>
  <c r="AJ47" i="19"/>
  <c r="L37" i="19"/>
  <c r="AD37" i="19"/>
  <c r="AD7" i="19"/>
  <c r="X17" i="19"/>
  <c r="R27" i="19"/>
  <c r="AD17" i="19"/>
  <c r="L7" i="19"/>
  <c r="L17" i="19"/>
  <c r="X37" i="19"/>
  <c r="R47" i="19"/>
  <c r="AJ7" i="19"/>
  <c r="X7" i="19"/>
  <c r="AD27" i="19"/>
  <c r="R17" i="19"/>
  <c r="X47" i="19"/>
  <c r="L27" i="19"/>
  <c r="AJ17" i="19"/>
  <c r="R7" i="19"/>
  <c r="AD47" i="19"/>
  <c r="L47" i="19"/>
  <c r="AJ27"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Diana Margarita Forero Solorzano</author>
    <author>Camilo</author>
  </authors>
  <commentList>
    <comment ref="A6" authorId="0" shapeId="0" xr:uid="{00000000-0006-0000-0100-000001000000}">
      <text>
        <r>
          <rPr>
            <b/>
            <sz val="9"/>
            <color indexed="81"/>
            <rFont val="Tahoma"/>
            <family val="2"/>
          </rPr>
          <t>Se diligencia por Lista Desplegable</t>
        </r>
        <r>
          <rPr>
            <sz val="9"/>
            <color indexed="81"/>
            <rFont val="Tahoma"/>
            <family val="2"/>
          </rPr>
          <t xml:space="preserve">
</t>
        </r>
      </text>
    </comment>
    <comment ref="A9" authorId="0" shapeId="0" xr:uid="{00000000-0006-0000-0100-000002000000}">
      <text>
        <r>
          <rPr>
            <sz val="9"/>
            <color indexed="81"/>
            <rFont val="Tahoma"/>
            <family val="2"/>
          </rPr>
          <t xml:space="preserve">Utilizar el formato: dd/mm/aaaa
Es la fecha en la que el Líder del Proceso aprueba el mapa. </t>
        </r>
      </text>
    </comment>
    <comment ref="B11" authorId="0" shapeId="0" xr:uid="{00000000-0006-0000-0100-000003000000}">
      <text>
        <r>
          <rPr>
            <b/>
            <sz val="9"/>
            <color indexed="81"/>
            <rFont val="Tahoma"/>
            <family val="2"/>
          </rPr>
          <t>Se diligencia por lista desplegable</t>
        </r>
        <r>
          <rPr>
            <sz val="9"/>
            <color indexed="81"/>
            <rFont val="Tahoma"/>
            <family val="2"/>
          </rPr>
          <t xml:space="preserve">
</t>
        </r>
      </text>
    </comment>
    <comment ref="E11" authorId="1" shapeId="0" xr:uid="{00000000-0006-0000-0100-000004000000}">
      <text>
        <r>
          <rPr>
            <b/>
            <sz val="9"/>
            <color indexed="81"/>
            <rFont val="Tahoma"/>
            <family val="2"/>
          </rPr>
          <t>DDO :</t>
        </r>
        <r>
          <rPr>
            <sz val="9"/>
            <color indexed="81"/>
            <rFont val="Tahoma"/>
            <family val="2"/>
          </rPr>
          <t xml:space="preserve">En este campo es importante tener en cuenta, los insumos generados para identificación de contexto y sus factores, riesgos vigencia anterior, evaluaciones Control Interno. </t>
        </r>
      </text>
    </comment>
    <comment ref="H11" authorId="1" shapeId="0" xr:uid="{00000000-0006-0000-0100-000005000000}">
      <text>
        <r>
          <rPr>
            <b/>
            <sz val="9"/>
            <color indexed="81"/>
            <rFont val="Tahoma"/>
            <family val="2"/>
          </rPr>
          <t>DDO:</t>
        </r>
        <r>
          <rPr>
            <sz val="9"/>
            <color indexed="81"/>
            <rFont val="Tahoma"/>
            <family val="2"/>
          </rPr>
          <t xml:space="preserve">En este Campo se diligencia la cantidad de veces que se repite la actividad en formato numérico.
</t>
        </r>
      </text>
    </comment>
    <comment ref="AG11" authorId="1" shapeId="0" xr:uid="{00000000-0006-0000-0100-000006000000}">
      <text>
        <r>
          <rPr>
            <b/>
            <sz val="9"/>
            <color indexed="81"/>
            <rFont val="Tahoma"/>
            <family val="2"/>
          </rPr>
          <t xml:space="preserve">DDO: </t>
        </r>
        <r>
          <rPr>
            <sz val="9"/>
            <color indexed="81"/>
            <rFont val="Tahoma"/>
            <family val="2"/>
          </rPr>
          <t xml:space="preserve">en este campo se registra la persona delegada para generar el seguimiento y cargue de las actividades en el aplicativo. </t>
        </r>
        <r>
          <rPr>
            <sz val="9"/>
            <color indexed="81"/>
            <rFont val="Tahoma"/>
            <family val="2"/>
          </rPr>
          <t xml:space="preserve">
</t>
        </r>
      </text>
    </comment>
    <comment ref="AK11" authorId="1" shapeId="0" xr:uid="{00000000-0006-0000-0100-000007000000}">
      <text>
        <r>
          <rPr>
            <b/>
            <sz val="9"/>
            <color indexed="81"/>
            <rFont val="Tahoma"/>
            <family val="2"/>
          </rPr>
          <t xml:space="preserve">DDO: </t>
        </r>
        <r>
          <rPr>
            <sz val="9"/>
            <color indexed="81"/>
            <rFont val="Tahoma"/>
            <family val="2"/>
          </rPr>
          <t xml:space="preserve">En este Campo se diligencia la fecha en que se registre en el aplicativo los riesgos definidos por el proceso. 
</t>
        </r>
      </text>
    </comment>
    <comment ref="AL11" authorId="1" shapeId="0" xr:uid="{00000000-0006-0000-0100-000008000000}">
      <text>
        <r>
          <rPr>
            <b/>
            <sz val="9"/>
            <color indexed="81"/>
            <rFont val="Tahoma"/>
            <family val="2"/>
          </rPr>
          <t xml:space="preserve">DDO: </t>
        </r>
        <r>
          <rPr>
            <sz val="9"/>
            <color indexed="81"/>
            <rFont val="Tahoma"/>
            <family val="2"/>
          </rPr>
          <t xml:space="preserve">En este campo se registra la fecha máxima en que se va a realizar seguimiento de actividades de los controles propuestos.  </t>
        </r>
      </text>
    </comment>
    <comment ref="AM11" authorId="1" shapeId="0" xr:uid="{00000000-0006-0000-0100-000009000000}">
      <text>
        <r>
          <rPr>
            <b/>
            <sz val="9"/>
            <color indexed="81"/>
            <rFont val="Tahoma"/>
            <family val="2"/>
          </rPr>
          <t>DDO:</t>
        </r>
        <r>
          <rPr>
            <sz val="9"/>
            <color indexed="81"/>
            <rFont val="Tahoma"/>
            <family val="2"/>
          </rPr>
          <t xml:space="preserve"> En este campo se diligencia el numero del Plan de Acción de Riesgos de Gestiión  que genera el aplicativo, para el Plan de Acción  registrado. 
</t>
        </r>
      </text>
    </comment>
    <comment ref="AN11" authorId="1" shapeId="0" xr:uid="{00000000-0006-0000-0100-00000A000000}">
      <text>
        <r>
          <rPr>
            <b/>
            <sz val="9"/>
            <color indexed="81"/>
            <rFont val="Tahoma"/>
            <family val="2"/>
          </rPr>
          <t>DDO:</t>
        </r>
        <r>
          <rPr>
            <sz val="9"/>
            <color indexed="81"/>
            <rFont val="Tahoma"/>
            <family val="2"/>
          </rPr>
          <t xml:space="preserve">en este campo se registran los cambios que se generen durante la vigencia (responsables, modificación de actividades o controles, materializaciones de riesgos , fechas de aprobación y/o modificación).Tenga en cuenta que los cambio son realizados de fuerza mayor o estricta necesidad del proceso con el aval de la DDO.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<sst xmlns="http://schemas.openxmlformats.org/spreadsheetml/2006/main" count="537" uniqueCount="305">
  <si>
    <t xml:space="preserve">Referencia </t>
  </si>
  <si>
    <t>Descripción del Riesgo</t>
  </si>
  <si>
    <t>Impacto</t>
  </si>
  <si>
    <t>Causa Inmediata</t>
  </si>
  <si>
    <t>Probabilidad</t>
  </si>
  <si>
    <t>%</t>
  </si>
  <si>
    <t>Alta</t>
  </si>
  <si>
    <t>Mayor</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</si>
  <si>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</si>
  <si>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</si>
  <si>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</si>
  <si>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</si>
  <si>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</si>
  <si>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</si>
  <si>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</si>
  <si>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</si>
  <si>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</si>
  <si>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</si>
  <si>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</si>
  <si>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</si>
  <si>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</si>
  <si>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</si>
  <si>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</si>
  <si>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</si>
  <si>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</si>
  <si>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</si>
  <si>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</si>
  <si>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</si>
  <si>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</si>
  <si>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</si>
  <si>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</si>
  <si>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</si>
  <si>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</si>
  <si>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</si>
  <si>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Fecha Implementación</t>
  </si>
  <si>
    <t>Estado</t>
  </si>
  <si>
    <t>Finalizado</t>
  </si>
  <si>
    <t>En curso</t>
  </si>
  <si>
    <t>Causa Raíz</t>
  </si>
  <si>
    <t>Proceso:</t>
  </si>
  <si>
    <t>Alcance:</t>
  </si>
  <si>
    <t>Impacto 
Inherente</t>
  </si>
  <si>
    <t>Probabilidad Residual Final</t>
  </si>
  <si>
    <t>Impacto Residual Final</t>
  </si>
  <si>
    <t>Zona de Riesgo Inherente</t>
  </si>
  <si>
    <t>Zona de Riesgo Final</t>
  </si>
  <si>
    <t>Clasificación del Riesgo</t>
  </si>
  <si>
    <t>Muy Baja</t>
  </si>
  <si>
    <t>Frecuencia de la Actividad</t>
  </si>
  <si>
    <t>Baja</t>
  </si>
  <si>
    <t>Muy Alta</t>
  </si>
  <si>
    <t>Tabla Criterios para definir el nivel de probabilidad</t>
  </si>
  <si>
    <t>Afectación Económica (o presupuestal)</t>
  </si>
  <si>
    <t>Pérdida Reputacional</t>
  </si>
  <si>
    <t>Afectación menor a 10 SMLMV .</t>
  </si>
  <si>
    <t xml:space="preserve">Menor-40% </t>
  </si>
  <si>
    <t>Moderado 60%</t>
  </si>
  <si>
    <t>Mayor 80%</t>
  </si>
  <si>
    <t>Catastrófico 100%</t>
  </si>
  <si>
    <t>Tabla Criterios para definir el nivel de impacto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</si>
  <si>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</si>
  <si>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</si>
  <si>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</si>
  <si>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</si>
  <si>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</si>
  <si>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</si>
  <si>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</si>
  <si>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</si>
  <si>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</si>
  <si>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</si>
  <si>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</si>
  <si>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</si>
  <si>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</si>
  <si>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</si>
  <si>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Tabla Atributos de para el diseño del control</t>
  </si>
  <si>
    <t>Extremo</t>
  </si>
  <si>
    <t>Alto</t>
  </si>
  <si>
    <t>Moderado</t>
  </si>
  <si>
    <t>Bajo</t>
  </si>
  <si>
    <t>Insignificante</t>
  </si>
  <si>
    <t>Menor</t>
  </si>
  <si>
    <t>Catastrófico</t>
  </si>
  <si>
    <t>Criterios de impacto</t>
  </si>
  <si>
    <t>Criterios</t>
  </si>
  <si>
    <t>Pérdida_Reputacional</t>
  </si>
  <si>
    <t>Afectación Económica o presupuestal</t>
  </si>
  <si>
    <t>Afectación_Económica_o_presupuestal</t>
  </si>
  <si>
    <t>Observación de criterio</t>
  </si>
  <si>
    <t xml:space="preserve">Entre 10 y 50 SMLMV </t>
  </si>
  <si>
    <t xml:space="preserve">Entre 50 y 100 SMLMV </t>
  </si>
  <si>
    <t xml:space="preserve">Entre 100 y 500 SMLMV </t>
  </si>
  <si>
    <t xml:space="preserve">Mayor a 500 SMLMV </t>
  </si>
  <si>
    <t>El riesgo afecta la imagen de alguna área de la organización</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</si>
  <si>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</si>
  <si>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</si>
  <si>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El riesgo afecta la imagen de la entidad con algunos usuarios de relevancia frente al logro de los objetivos</t>
  </si>
  <si>
    <t>Leve 20%</t>
  </si>
  <si>
    <t>La actividad que conlleva el riesgo se ejecuta como máximos 2 veces por año</t>
  </si>
  <si>
    <t>Media</t>
  </si>
  <si>
    <t>Catastrófico
100%</t>
  </si>
  <si>
    <t>Mayor
80%</t>
  </si>
  <si>
    <t>Moderado
60%</t>
  </si>
  <si>
    <t>Menor
40%</t>
  </si>
  <si>
    <t>Leve
20%</t>
  </si>
  <si>
    <t>Muy Baja
20%</t>
  </si>
  <si>
    <t>Baja
40%</t>
  </si>
  <si>
    <t>Alta
80%</t>
  </si>
  <si>
    <t>Muy Alta
100%</t>
  </si>
  <si>
    <t>Media
60%</t>
  </si>
  <si>
    <t>El riesgo afecta la imagen de la entidad a nivel nacional, con efecto publicitarios sostenible a nivel país</t>
  </si>
  <si>
    <t>Con Registro</t>
  </si>
  <si>
    <t>Sin Registro</t>
  </si>
  <si>
    <t>El control no deja registro de la ejecución del control</t>
  </si>
  <si>
    <t>El control deja un registro que permite evidenciar la ejecución del control</t>
  </si>
  <si>
    <t>Ejecucion y Administracion de procesos</t>
  </si>
  <si>
    <t>Fraude Externo</t>
  </si>
  <si>
    <t>Fraude Interno</t>
  </si>
  <si>
    <t>Fallas Tecnologicas</t>
  </si>
  <si>
    <t>Relaciones Laborales</t>
  </si>
  <si>
    <t>Usuarios, productos y practicas , organizacionales</t>
  </si>
  <si>
    <t>Daños Activos Fisicos</t>
  </si>
  <si>
    <t>Objetivo:</t>
  </si>
  <si>
    <r>
      <rPr>
        <b/>
        <sz val="11"/>
        <color theme="9" tint="-0.249977111117893"/>
        <rFont val="Arial Narrow"/>
        <family val="2"/>
      </rPr>
      <t xml:space="preserve">*Nota: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</si>
  <si>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Reputacional</t>
  </si>
  <si>
    <t>Económico</t>
  </si>
  <si>
    <t>Económico y Reputacional</t>
  </si>
  <si>
    <t>Frecuencia con la cual se realiza la actividad</t>
  </si>
  <si>
    <t>Probabilidad Residual</t>
  </si>
  <si>
    <t>Identificación del riesgo</t>
  </si>
  <si>
    <t>Análisis del riesgo inherente</t>
  </si>
  <si>
    <t>Evaluación del riesgo - Valoración de los controles</t>
  </si>
  <si>
    <t>Evaluación del riesgo - Nivel del riesgo residual</t>
  </si>
  <si>
    <t>Fuente:  Adaptado de Curso Riesgo Operativo Universidad del Rosario por Dirección de Gestión y Desempeño Institucional de Función Pública,  2020.</t>
  </si>
  <si>
    <t>Subcriterios</t>
  </si>
  <si>
    <t xml:space="preserve">     Afectación menor a 10 SMLMV .</t>
  </si>
  <si>
    <t>❌</t>
  </si>
  <si>
    <t>✔</t>
  </si>
  <si>
    <t xml:space="preserve">     Entre 50 y 100 SMLMV </t>
  </si>
  <si>
    <t xml:space="preserve">     Entre 10 y 50 SMLMV </t>
  </si>
  <si>
    <t xml:space="preserve">     Entre 100 y 500 SMLMV </t>
  </si>
  <si>
    <t xml:space="preserve">     Mayor a 500 SMLMV </t>
  </si>
  <si>
    <t xml:space="preserve">     El riesgo afecta la imagen de alguna área de la organización</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</si>
  <si>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</si>
  <si>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</si>
  <si>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</si>
  <si>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</si>
  <si>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</si>
  <si>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Residual</t>
  </si>
  <si>
    <t>Matriz de Calor Inherente</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</si>
  <si>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</si>
  <si>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Descripción del Control</t>
  </si>
  <si>
    <t>Orientaciones Generales</t>
  </si>
  <si>
    <t>Columna</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</si>
  <si>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</si>
  <si>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</si>
  <si>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adelanter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theme="9" tint="-0.249977111117893"/>
        <rFont val="Arial Narrow"/>
        <family val="2"/>
      </rPr>
      <t>NOTA:</t>
    </r>
    <r>
      <rPr>
        <sz val="11"/>
        <rFont val="Arial Narrow"/>
        <family val="2"/>
      </rPr>
      <t xml:space="preserve"> Si lo considera pertinente, es posible agregar hojas de trabajo adicionales al presente formato que permitan incluir la traza de estos análisis.</t>
    </r>
  </si>
  <si>
    <t>Frecuencia con la cual se lleva a cabo la actividad</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</si>
  <si>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</si>
  <si>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</si>
  <si>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</si>
  <si>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</si>
  <si>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Utilice la lista de despligue que se encuentra parametrizada, le aparecerán las opciones: i)Preventivo, ii)Detectivo, iii)Correctivo.</t>
  </si>
  <si>
    <t>Utilice la lista de despligue que se encuentra parametrizada, le aparecerán las opciones: i)Automático, ii)Manual.</t>
  </si>
  <si>
    <t xml:space="preserve">La matriz automáticamente hará el cálculo para el control analizado (Columna T) </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</si>
  <si>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</si>
  <si>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</si>
  <si>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</si>
  <si>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</si>
  <si>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t>Utilice la lista de despligue que se encuentra parametrizada, le aparecerán las opciones: i)Documentado, ii)Sin documentar.</t>
  </si>
  <si>
    <r>
      <t xml:space="preserve">ATRIBUTOS INFORMATIVOS
</t>
    </r>
    <r>
      <rPr>
        <sz val="9"/>
        <rFont val="Arial Narrow"/>
        <family val="2"/>
      </rPr>
      <t>Frecuencia</t>
    </r>
  </si>
  <si>
    <t>Utilice la lista de despligue que se encuentra parametrizada, le aparecerán las opciones: i)Continua, ii)Aleatoria.</t>
  </si>
  <si>
    <t>Utilice la lista de despligue que se encuentra parametrizada, le aparecerán las opciones: i)Con Registro, ii) Sin Registro.</t>
  </si>
  <si>
    <t>Evaluación del Nivel de Riesgo - Nivel de Riesgo Residual</t>
  </si>
  <si>
    <t>Utilice la lista de despligue que se encuentra parametrizada, le aparecerán las opciones: i)Aceptar, ii)Evitar, iii)Reducir (compartir), iv)Reducir (mitigar).</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</si>
  <si>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</si>
  <si>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Plan de Acción
</t>
    </r>
    <r>
      <rPr>
        <sz val="9"/>
        <rFont val="Arial Narrow"/>
        <family val="2"/>
      </rPr>
      <t xml:space="preserve">Responsable, fecha implementación, fecha seguimiento, seguimiento. </t>
    </r>
  </si>
  <si>
    <t>Utilice la lista de despligue que se encuentra parametrizada, le aparecerán las opciones: i)Finalizado, ii)En curso, la selección en este caso dependerá de las acciones del plan que se hayan establecido en cada caso.</t>
  </si>
  <si>
    <t>Proceso</t>
  </si>
  <si>
    <t>Objetivo</t>
  </si>
  <si>
    <t>Alcance</t>
  </si>
  <si>
    <t>Diligencie el objetivo del proceso.</t>
  </si>
  <si>
    <t>Diligencie el alcance del proceso.</t>
  </si>
  <si>
    <t>Descripción - Lineamientos para el diligenciamiento</t>
  </si>
  <si>
    <t>Analice las consecuencias que puede ocasionar a la organización la materialización del riesgo, redacte de la forma más concreta posible.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</si>
  <si>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</si>
  <si>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</si>
  <si>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</si>
  <si>
    <t>No se afecta la imagen institucional de alguna área de forma significativa.</t>
  </si>
  <si>
    <t xml:space="preserve">Afecta la imagen de la entidad internamente, de conocimiento general, nivel interno, de junta directiva y accionistas y/o de proveedores. 
Imagen institucional afectada localmente por retrasos en la prestación del servicio a los usuarios o ciudadanos.
</t>
  </si>
  <si>
    <t xml:space="preserve">Afecta la imagen de la entidad con algunos usuarios de relevancia frente al logro de los objetivos. 
Imagen institucional afectada en el orden nacional o regional por retrasos en la prestación del servicio a los usuarios o ciudadanos.
</t>
  </si>
  <si>
    <t xml:space="preserve">Afecta la imagen de la entidad con efecto publicitario sostenido a nivel de sector administrativo, departamental o municipal. 
Imagen institucional afectada en el orden nacional o regional por incumplimientos en la prestación del servicio a los usuarios o ciudadanos
</t>
  </si>
  <si>
    <t xml:space="preserve">Afecta la imagen de la entidad a nivel nacional, con efecto publicitario sostenible a nivel país. 
Imagen institucional afectada en el orden nacional o regional por actos o hechos de corrupción comprobados.
</t>
  </si>
  <si>
    <t>Afectación menor a 10 SMLMV</t>
  </si>
  <si>
    <t>Entre 10 y 50 SMLMV</t>
  </si>
  <si>
    <t>Entre 50 y 100 SMLMV</t>
  </si>
  <si>
    <t>Entre 100 y 500 SMLMV</t>
  </si>
  <si>
    <t>Mayor a 500 SMLMV</t>
  </si>
  <si>
    <t>Cargo del Responsable</t>
  </si>
  <si>
    <t>Nombre del Responsable</t>
  </si>
  <si>
    <t xml:space="preserve">Registro de Actualizaciones </t>
  </si>
  <si>
    <t>Fecha Compromiso</t>
  </si>
  <si>
    <t>Área del Responsable</t>
  </si>
  <si>
    <t>Jefe del Área del Responsable</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</si>
  <si>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Riesgos: </t>
    </r>
    <r>
      <rPr>
        <sz val="10"/>
        <rFont val="Arial Narrow"/>
        <family val="2"/>
      </rPr>
      <t>Encontrará la totalidad de la estructura para la identificación y valoración de los riesgos por proceso, programa o proyecto, acorde con el nivel de desagregación que la entidad considere necesaria.</t>
    </r>
  </si>
  <si>
    <t xml:space="preserve">Plan de Acción </t>
  </si>
  <si>
    <t>Utilice la lista de despligue que se encuentra parametrizada, le aparecerán las opciones de la tabla de Impacto en la tabla Impacto del presente documento. La matriz automáticamente hará el cálculo para el nivel de impacto inherente (Columnas K)</t>
  </si>
  <si>
    <t>Teniendo en cuenta que ingresó la información de PROBABILIDAD e IMPACTO, la matriz automáticamente hará el cálculo para la zona de riesgo inherente (Columna O)</t>
  </si>
  <si>
    <t>Esta casilla no se diligencia, depende de la selección en la columna S.</t>
  </si>
  <si>
    <r>
      <t xml:space="preserve">ATRIBUTOS INFORMATIVOS
</t>
    </r>
    <r>
      <rPr>
        <sz val="9"/>
        <rFont val="Arial Narrow"/>
        <family val="2"/>
      </rPr>
      <t>Evidencia</t>
    </r>
  </si>
  <si>
    <r>
      <t>La matriz automáticamente hará el cálculo, acorde con el control o controles definidos con sus atributos analizados, lo que permitirá establecer el</t>
    </r>
    <r>
      <rPr>
        <b/>
        <sz val="9"/>
        <color theme="9" tint="-0.249977111117893"/>
        <rFont val="Arial Narrow"/>
        <family val="2"/>
      </rPr>
      <t xml:space="preserve"> nivel de riesgo inherente</t>
    </r>
    <r>
      <rPr>
        <sz val="9"/>
        <rFont val="Arial Narrow"/>
        <family val="2"/>
      </rPr>
      <t xml:space="preserve"> (Columnas Y- Z- AA -AB- AC-AD).</t>
    </r>
  </si>
  <si>
    <t>Número de Riesgo en Aplicativo</t>
  </si>
  <si>
    <t xml:space="preserve">Plan de acción </t>
  </si>
  <si>
    <t xml:space="preserve">Fecha de aprobación: </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</si>
  <si>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</si>
  <si>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</si>
  <si>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</si>
  <si>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</si>
  <si>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Compartir</t>
  </si>
  <si>
    <t xml:space="preserve">Reducir </t>
  </si>
  <si>
    <t>Versión: 12</t>
  </si>
  <si>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V6</t>
    </r>
    <r>
      <rPr>
        <sz val="10"/>
        <rFont val="Arial Narrow"/>
        <family val="2"/>
      </rPr>
      <t>. El formato cuenta con celdas parametrizadas y permite contar con los respectivos mapas de calor para riesgo inherente y riesgo residual.</t>
    </r>
  </si>
  <si>
    <t>Matriz Mapa de Riesgos de Gestión</t>
  </si>
  <si>
    <r>
      <t xml:space="preserve"> -</t>
    </r>
    <r>
      <rPr>
        <sz val="11"/>
        <rFont val="Arial Narrow"/>
        <family val="2"/>
      </rPr>
      <t xml:space="preserve"> </t>
    </r>
    <r>
      <rPr>
        <b/>
        <sz val="11"/>
        <rFont val="Arial Narrow"/>
        <family val="2"/>
      </rPr>
      <t xml:space="preserve"> Hoja 3 Matriz de Calor Inherente: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</si>
  <si>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</si>
  <si>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b/>
        <sz val="11"/>
        <rFont val="Arial Narrow"/>
        <family val="2"/>
      </rPr>
      <t xml:space="preserve">  Hoja 5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</si>
  <si>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6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</si>
  <si>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7 Tabla de Valoración de Controles: </t>
    </r>
    <r>
      <rPr>
        <sz val="11"/>
        <rFont val="Arial Narrow"/>
        <family val="2"/>
      </rPr>
      <t>Tabla referente para todos los cálculos (no se diligencia)</t>
    </r>
  </si>
  <si>
    <t>IDENTIFICACIÓN DE RIESGOS DE GESTIÓN</t>
  </si>
  <si>
    <t>EVALUACIÓN Y CONTROL</t>
  </si>
  <si>
    <t>GESTIÓN ESTRATEGICA DEL TALENTO HUMANO</t>
  </si>
  <si>
    <t>GESTIÓN ADMINISTRATIVA Y DE RECURSOS</t>
  </si>
  <si>
    <t>CULTURA ORGANIZACIONAL Y MEJORA CONTINUA</t>
  </si>
  <si>
    <t>GESTIÓN JURIDICA Y NORMATIVA</t>
  </si>
  <si>
    <t>GESTIÓN DE SEGURIDAD Y SALUD EN EL TRABAJO</t>
  </si>
  <si>
    <t>GESTIÓN FINANCIERA</t>
  </si>
  <si>
    <t>ASISTENCIA TÉCNICA</t>
  </si>
  <si>
    <t xml:space="preserve">COMUNICACIÓN ESTRATÉGICA </t>
  </si>
  <si>
    <t>GESTIÓN DE CIENCIA, TECNOLOGÍA E INNOVACIÓN</t>
  </si>
  <si>
    <t>INCLUSIÓN Y BIENESTAR GENERACIONAL</t>
  </si>
  <si>
    <t>GESTIÓN DE LA MOVILIDAD CONTEMPORANEA</t>
  </si>
  <si>
    <t>PROMOCIÓN DEL DESARROLLO EDUCATIVO</t>
  </si>
  <si>
    <t>GESTIÓN DEL DESARROLLO ECONÓMICO SOSTENIBLE</t>
  </si>
  <si>
    <t>PROMOCIÓN DEL DESARROLLO DE SALUD</t>
  </si>
  <si>
    <t>GESTIÓN DEL RELACIONAMIENTO CON EL CIUDADANO</t>
  </si>
  <si>
    <t>GESTIÓN DE LOS INGRESOS</t>
  </si>
  <si>
    <t xml:space="preserve">GESTIÓN TECNOLÓGICA </t>
  </si>
  <si>
    <t>GESTIÓN CONTRACTUAL Y COMPRA PÚBLICA</t>
  </si>
  <si>
    <t>DIRECCIONAMIENTO ESTRATÉGICO Y ARTICULACIÓN TERRITORIAL</t>
  </si>
  <si>
    <t>GESTIÓN DOCUMENTAL</t>
  </si>
  <si>
    <t>GESTIÓN DE SEGURIDAD DE LA INFORMACIÓN</t>
  </si>
  <si>
    <t>Plan de acción (solo para la opción reducir)</t>
  </si>
  <si>
    <r>
      <t xml:space="preserve">Código: </t>
    </r>
    <r>
      <rPr>
        <sz val="11"/>
        <rFont val="Calibri"/>
        <family val="2"/>
        <scheme val="minor"/>
      </rPr>
      <t>E-COMC-FR-081</t>
    </r>
  </si>
  <si>
    <t>Seleccione de la Lista Desplegable el nombre del proceso al cual se le identificarán y valorarán los riesgos.</t>
  </si>
  <si>
    <t>GOBERNANZA, GESTIÓN RIESGOS DE DESASTRES Y SEGURIDAD CIUDADANA</t>
  </si>
  <si>
    <r>
      <t xml:space="preserve">Fecha de aprobación: </t>
    </r>
    <r>
      <rPr>
        <sz val="11"/>
        <rFont val="Calibri"/>
        <family val="2"/>
        <scheme val="minor"/>
      </rPr>
      <t>06/05/2025</t>
    </r>
  </si>
  <si>
    <t>María Alexandra Abello Gómez</t>
  </si>
  <si>
    <t xml:space="preserve">Diector Técnico Seguimiento y Evaluación </t>
  </si>
  <si>
    <t>Secretaría de Prospectiva e Integración Territorial</t>
  </si>
  <si>
    <t>Carolina Español Casallas</t>
  </si>
  <si>
    <t>Alberto Javier García Hernández</t>
  </si>
  <si>
    <t>Director</t>
  </si>
  <si>
    <t>María Fernanda Murcia Pinilla</t>
  </si>
  <si>
    <t>Adriana Patricia Berbeo Ortegon</t>
  </si>
  <si>
    <t>Yeison Rodrigo Mendez Mendez</t>
  </si>
  <si>
    <t>Efrain Eduardo Contreras Ramirez</t>
  </si>
  <si>
    <t>Errores o inoportunidad en la captura de los datos emitidos por el ente territorial.</t>
  </si>
  <si>
    <t>Generación de informes  financieros inexactas</t>
  </si>
  <si>
    <t xml:space="preserve"> Brindar  acompañamiento a los municipios a través de las asistencias técnicas con el fin de garantizar reportes eficientes .Evidencia: Control de Asistencia Tecnica.</t>
  </si>
  <si>
    <t>Publicar en el portal Web de la Gobernación de Cundinamarca el informe de viabilidad financiera definitivo. Evidencia: Soporte de publicación en página web.</t>
  </si>
  <si>
    <t>Posibilidad de afectación reputacional por generacion de informes financieros inexactos debido a errores o inoportunidades en la captura de los datos emitidos por el ente territorial, a través del aplicativo dispuesto para ello.</t>
  </si>
  <si>
    <t>Liderar y articular el desarrollo integral del departamento de Cundinamarca, a través de la formulación, ejecución, seguimiento y evaluación del Plan de Desarrollo Departamental, así como de políticas públicas, planes, programas y proyectos, que fortalezcan las capacidades institucionales y territoriales, la planificación y la integración territorial, y transformen la inversión pública con enfoque de sostenibilidad.</t>
  </si>
  <si>
    <t>Inicia con la identificación de necesidades estratégicas del territorio y capacidades institucionales, y se desarrolla mediante la formulación, ejecución y seguimiento del Plan de Desarrollo Departamental, el ciclo de políticas públicas, la planificación territorial y la priorización de los recursos de inversión. Finaliza con la implementación y articulación efectiva de las iniciativas con los actores territoriales, así como con el ajuste de políticas en función de la mejora continua y el desarrollo territorial y la sostenibilidad.</t>
  </si>
  <si>
    <t>Director técnico Seguimiento y Evaluación</t>
  </si>
  <si>
    <t>Establecer la metodología para crear un sistema de alertas que permita hacer seguimiento  mediante un cuadro de Excel con las convenciones para determinar las categorías e identificar municipios con riesgo recurrente y priorizar el acompañamiento especializado.</t>
  </si>
  <si>
    <t>Implementación, monitoreo y evaluación de políticas públicas que no contribuyan al desarrollo integral del Departamento</t>
  </si>
  <si>
    <t>No aplicación de los lineamientos</t>
  </si>
  <si>
    <t>Isolución</t>
  </si>
  <si>
    <t>N/A</t>
  </si>
  <si>
    <t>Posibilidad de afectación reputacional  por la demora en la socialización de la infomación normativa a las entidades, para gestionar recursos del sistema general de regalías, teniendo en cuenta la baja calificación en el índice de gestión de proyectos</t>
  </si>
  <si>
    <t xml:space="preserve">Actualización constante de la normatividad nacional en materia del Sistema General de Regalías. </t>
  </si>
  <si>
    <t>Cambios constantes en la normatividad sectorial para la gestión ante el Sistema General de Regalías por parte de las entidades territoriales.</t>
  </si>
  <si>
    <r>
      <t>Trimestralmente</t>
    </r>
    <r>
      <rPr>
        <b/>
        <sz val="9"/>
        <color theme="1"/>
        <rFont val="Arial Narrow"/>
        <family val="2"/>
      </rPr>
      <t xml:space="preserve"> (periodicidad</t>
    </r>
    <r>
      <rPr>
        <sz val="9"/>
        <color theme="1"/>
        <rFont val="Arial Narrow"/>
        <family val="2"/>
      </rPr>
      <t xml:space="preserve">) el director de Gestión a la Inversión y Regalías </t>
    </r>
    <r>
      <rPr>
        <b/>
        <sz val="9"/>
        <color theme="1"/>
        <rFont val="Arial Narrow"/>
        <family val="2"/>
      </rPr>
      <t>(responsable</t>
    </r>
    <r>
      <rPr>
        <sz val="9"/>
        <color theme="1"/>
        <rFont val="Arial Narrow"/>
        <family val="2"/>
      </rPr>
      <t>) revisará la página del Departamento Nacional de Planeación para validar las actualizaciones en materia legal para la gestión de Proyectos</t>
    </r>
    <r>
      <rPr>
        <b/>
        <sz val="9"/>
        <color theme="1"/>
        <rFont val="Arial Narrow"/>
        <family val="2"/>
      </rPr>
      <t xml:space="preserve"> (cómo se realiza)</t>
    </r>
    <r>
      <rPr>
        <sz val="9"/>
        <color theme="1"/>
        <rFont val="Arial Narrow"/>
        <family val="2"/>
      </rPr>
      <t xml:space="preserve">, con el fin de informar a las entidades territoriales sobre las mismas </t>
    </r>
    <r>
      <rPr>
        <b/>
        <sz val="9"/>
        <color theme="1"/>
        <rFont val="Arial Narrow"/>
        <family val="2"/>
      </rPr>
      <t>(propósito)</t>
    </r>
    <r>
      <rPr>
        <sz val="9"/>
        <color theme="1"/>
        <rFont val="Arial Narrow"/>
        <family val="2"/>
      </rPr>
      <t>. En caso de no realizar la validación de la página se realizará un mensaje de manera preventiva a través de los correos electrónicos de las entidades para generar cultura de consulta</t>
    </r>
    <r>
      <rPr>
        <b/>
        <sz val="9"/>
        <color theme="1"/>
        <rFont val="Arial Narrow"/>
        <family val="2"/>
      </rPr>
      <t xml:space="preserve"> (desviación)</t>
    </r>
    <r>
      <rPr>
        <sz val="9"/>
        <color theme="1"/>
        <rFont val="Arial Narrow"/>
        <family val="2"/>
      </rPr>
      <t xml:space="preserve">. Como </t>
    </r>
    <r>
      <rPr>
        <b/>
        <sz val="9"/>
        <color theme="1"/>
        <rFont val="Arial Narrow"/>
        <family val="2"/>
      </rPr>
      <t>evidencia</t>
    </r>
    <r>
      <rPr>
        <sz val="9"/>
        <color theme="1"/>
        <rFont val="Arial Narrow"/>
        <family val="2"/>
      </rPr>
      <t xml:space="preserve"> se reporta el seguimiento de la Matriz de seguimiento de proyectos.</t>
    </r>
  </si>
  <si>
    <t>Posibilidad de afectación reputacional, en la formulación, implementación, seguimiento y evaluación de políticas públicas, debido a la inexactitud de la información que se encuentra mencioanada en los lineamientos establecidos por la Secretaría de Prospectiva e Integración Territorial, allegada por las Entidades.</t>
  </si>
  <si>
    <r>
      <t>Semestralmente (</t>
    </r>
    <r>
      <rPr>
        <b/>
        <sz val="9"/>
        <color theme="1"/>
        <rFont val="Arial Narrow"/>
        <family val="2"/>
      </rPr>
      <t>periodicidad)</t>
    </r>
    <r>
      <rPr>
        <sz val="9"/>
        <color theme="1"/>
        <rFont val="Arial Narrow"/>
        <family val="2"/>
      </rPr>
      <t xml:space="preserve">  el Director de Planificación Estratégica </t>
    </r>
    <r>
      <rPr>
        <b/>
        <sz val="9"/>
        <color theme="1"/>
        <rFont val="Arial Narrow"/>
        <family val="2"/>
      </rPr>
      <t>(responsable</t>
    </r>
    <r>
      <rPr>
        <sz val="9"/>
        <color theme="1"/>
        <rFont val="Arial Narrow"/>
        <family val="2"/>
      </rPr>
      <t>) realiza seguimiento a la formulacion e implementación de las políticas públicas departamentales de acuerdo con el procedimiento E-DEAT-PR-060 GESTIÓN AL CICLO DE POLÍTICAS PÚBLICAS",</t>
    </r>
    <r>
      <rPr>
        <b/>
        <sz val="9"/>
        <color theme="1"/>
        <rFont val="Arial Narrow"/>
        <family val="2"/>
      </rPr>
      <t xml:space="preserve">  (cómo se realiza)</t>
    </r>
    <r>
      <rPr>
        <sz val="9"/>
        <color theme="1"/>
        <rFont val="Arial Narrow"/>
        <family val="2"/>
      </rPr>
      <t xml:space="preserve"> con el propósito de hacer control y seguimiento a los formatos establecidos de política pública, donde se puede mencionar la implementación monitoreo y evaluación de las políticas públicas departamentales </t>
    </r>
    <r>
      <rPr>
        <b/>
        <sz val="9"/>
        <color theme="1"/>
        <rFont val="Arial Narrow"/>
        <family val="2"/>
      </rPr>
      <t>(proposito).</t>
    </r>
    <r>
      <rPr>
        <sz val="9"/>
        <color theme="1"/>
        <rFont val="Arial Narrow"/>
        <family val="2"/>
      </rPr>
      <t xml:space="preserve"> En caso de encontrar  incumplimiento al plan  de seguimiento se realizará y socializará el reporte de alertas de implementación de las políticas públicas en los casos requeridos </t>
    </r>
    <r>
      <rPr>
        <b/>
        <sz val="9"/>
        <color theme="1"/>
        <rFont val="Arial Narrow"/>
        <family val="2"/>
      </rPr>
      <t>(desviación)</t>
    </r>
    <r>
      <rPr>
        <sz val="9"/>
        <color theme="1"/>
        <rFont val="Arial Narrow"/>
        <family val="2"/>
      </rPr>
      <t xml:space="preserve">, a través del diligenciamiento del Plan de segumiento </t>
    </r>
    <r>
      <rPr>
        <b/>
        <sz val="9"/>
        <color theme="1"/>
        <rFont val="Arial Narrow"/>
        <family val="2"/>
      </rPr>
      <t>(evidencia).</t>
    </r>
  </si>
  <si>
    <r>
      <t xml:space="preserve">El Director de  Planificación Estratégica  </t>
    </r>
    <r>
      <rPr>
        <b/>
        <sz val="9"/>
        <color theme="1"/>
        <rFont val="Arial Narrow"/>
        <family val="2"/>
      </rPr>
      <t xml:space="preserve">(responsable) </t>
    </r>
    <r>
      <rPr>
        <sz val="9"/>
        <color theme="1"/>
        <rFont val="Arial Narrow"/>
        <family val="2"/>
      </rPr>
      <t xml:space="preserve">realiza semestralmente </t>
    </r>
    <r>
      <rPr>
        <b/>
        <sz val="9"/>
        <color theme="1"/>
        <rFont val="Arial Narrow"/>
        <family val="2"/>
      </rPr>
      <t>(periodicidad)</t>
    </r>
    <r>
      <rPr>
        <sz val="9"/>
        <color theme="1"/>
        <rFont val="Arial Narrow"/>
        <family val="2"/>
      </rPr>
      <t xml:space="preserve">  el acompañamiento teórico al Proceso de formulacion e  implementación, monitoreo y evaluación, </t>
    </r>
    <r>
      <rPr>
        <b/>
        <sz val="9"/>
        <color theme="1"/>
        <rFont val="Arial Narrow"/>
        <family val="2"/>
      </rPr>
      <t>(cómose realiza),</t>
    </r>
    <r>
      <rPr>
        <sz val="9"/>
        <color theme="1"/>
        <rFont val="Arial Narrow"/>
        <family val="2"/>
      </rPr>
      <t xml:space="preserve"> con el propósito de lograr que cada uno de los líderes desarrollen de manera correcta  la información de los formatos que hacen parte del proceso de formulación , implementación seguimiento  y evaluación  de las políticas públicas del departamento </t>
    </r>
    <r>
      <rPr>
        <b/>
        <sz val="9"/>
        <color theme="1"/>
        <rFont val="Arial Narrow"/>
        <family val="2"/>
      </rPr>
      <t xml:space="preserve">(propósito) </t>
    </r>
    <r>
      <rPr>
        <sz val="9"/>
        <color theme="1"/>
        <rFont val="Arial Narrow"/>
        <family val="2"/>
      </rPr>
      <t xml:space="preserve">y de esta manera lograr fortalecer dichos procesos. En caso de hallar dificultades en la programación del acompañamiento se envía un comunicado al equipo o quien lidera el proceso de la política pública para reprogramar </t>
    </r>
    <r>
      <rPr>
        <b/>
        <sz val="9"/>
        <color theme="1"/>
        <rFont val="Arial Narrow"/>
        <family val="2"/>
      </rPr>
      <t>(deviación)</t>
    </r>
    <r>
      <rPr>
        <sz val="9"/>
        <color theme="1"/>
        <rFont val="Arial Narrow"/>
        <family val="2"/>
      </rPr>
      <t xml:space="preserve">. Evidencias: Actas de Reunión o formatos diligenciados </t>
    </r>
    <r>
      <rPr>
        <b/>
        <sz val="9"/>
        <color theme="1"/>
        <rFont val="Arial Narrow"/>
        <family val="2"/>
      </rPr>
      <t>(evidencia)</t>
    </r>
    <r>
      <rPr>
        <sz val="9"/>
        <color theme="1"/>
        <rFont val="Arial Narrow"/>
        <family val="2"/>
      </rPr>
      <t>.</t>
    </r>
  </si>
  <si>
    <r>
      <t>El Director de Seguimiento y Evaluación del Plan de Desarrollo</t>
    </r>
    <r>
      <rPr>
        <b/>
        <sz val="9"/>
        <color theme="1"/>
        <rFont val="Arial Narrow"/>
        <family val="2"/>
      </rPr>
      <t xml:space="preserve"> (responsable)</t>
    </r>
    <r>
      <rPr>
        <sz val="9"/>
        <color theme="1"/>
        <rFont val="Arial Narrow"/>
        <family val="2"/>
      </rPr>
      <t xml:space="preserve">, realizará de manera trimestral </t>
    </r>
    <r>
      <rPr>
        <b/>
        <sz val="9"/>
        <color theme="1"/>
        <rFont val="Arial Narrow"/>
        <family val="2"/>
      </rPr>
      <t xml:space="preserve">(periodicidad) </t>
    </r>
    <r>
      <rPr>
        <sz val="9"/>
        <color theme="1"/>
        <rFont val="Arial Narrow"/>
        <family val="2"/>
      </rPr>
      <t>el seguimiento al avance de las metas del Plan de Desarrollo Departamental, validando los reportes remitidos por las entidades responsables</t>
    </r>
    <r>
      <rPr>
        <b/>
        <sz val="9"/>
        <color theme="1"/>
        <rFont val="Arial Narrow"/>
        <family val="2"/>
      </rPr>
      <t xml:space="preserve"> (cómo se realiza)</t>
    </r>
    <r>
      <rPr>
        <sz val="9"/>
        <color theme="1"/>
        <rFont val="Arial Narrow"/>
        <family val="2"/>
      </rPr>
      <t xml:space="preserve"> con el fin de verificar la coherencia entre la programación, la ejecución y los avances reportados, garantizando la confiabilidad de la información para la toma de decisiones </t>
    </r>
    <r>
      <rPr>
        <b/>
        <sz val="9"/>
        <color theme="1"/>
        <rFont val="Arial Narrow"/>
        <family val="2"/>
      </rPr>
      <t>(propósito</t>
    </r>
    <r>
      <rPr>
        <sz val="9"/>
        <color theme="1"/>
        <rFont val="Arial Narrow"/>
        <family val="2"/>
      </rPr>
      <t xml:space="preserve">); en caso de presentarse </t>
    </r>
    <r>
      <rPr>
        <b/>
        <sz val="9"/>
        <color theme="1"/>
        <rFont val="Arial Narrow"/>
        <family val="2"/>
      </rPr>
      <t>desviaciones</t>
    </r>
    <r>
      <rPr>
        <sz val="9"/>
        <color theme="1"/>
        <rFont val="Arial Narrow"/>
        <family val="2"/>
      </rPr>
      <t xml:space="preserve">, tales como inconsistencias en la información o ausencia de reporte por parte de las entidades, se generarán las observaciones correspondientes en el aplicativo de seguimiento de metas del Plan de Desarrollo, dejando como evidencia las presentaciones del avance trimestral elaboradas en el mes siguiente al trimestre vencido, así como los reportes de avance de metas y las observaciones registradas a las entidades </t>
    </r>
    <r>
      <rPr>
        <b/>
        <sz val="9"/>
        <color theme="1"/>
        <rFont val="Arial Narrow"/>
        <family val="2"/>
      </rPr>
      <t>(evidencias)</t>
    </r>
  </si>
  <si>
    <r>
      <t>El Director de Seguimiento y Evaluación del Plan de Desarrollo Departamental</t>
    </r>
    <r>
      <rPr>
        <b/>
        <sz val="9"/>
        <color theme="1"/>
        <rFont val="Arial Narrow"/>
        <family val="2"/>
      </rPr>
      <t xml:space="preserve"> (Responsable),</t>
    </r>
    <r>
      <rPr>
        <sz val="9"/>
        <color theme="1"/>
        <rFont val="Arial Narrow"/>
        <family val="2"/>
      </rPr>
      <t xml:space="preserve"> de manera anual </t>
    </r>
    <r>
      <rPr>
        <b/>
        <sz val="9"/>
        <color theme="1"/>
        <rFont val="Arial Narrow"/>
        <family val="2"/>
      </rPr>
      <t>(periodicidad</t>
    </r>
    <r>
      <rPr>
        <sz val="9"/>
        <color theme="1"/>
        <rFont val="Arial Narrow"/>
        <family val="2"/>
      </rPr>
      <t xml:space="preserve">), realizará la revisión del procedimiento de rendición de cuentas </t>
    </r>
    <r>
      <rPr>
        <b/>
        <sz val="9"/>
        <color theme="1"/>
        <rFont val="Arial Narrow"/>
        <family val="2"/>
      </rPr>
      <t>(cómo se realiza)</t>
    </r>
    <r>
      <rPr>
        <sz val="9"/>
        <color theme="1"/>
        <rFont val="Arial Narrow"/>
        <family val="2"/>
      </rPr>
      <t xml:space="preserve"> con el </t>
    </r>
    <r>
      <rPr>
        <b/>
        <sz val="9"/>
        <color theme="1"/>
        <rFont val="Arial Narrow"/>
        <family val="2"/>
      </rPr>
      <t>propósito</t>
    </r>
    <r>
      <rPr>
        <sz val="9"/>
        <color theme="1"/>
        <rFont val="Arial Narrow"/>
        <family val="2"/>
      </rPr>
      <t xml:space="preserve"> de verificar el cumplimiento de las actividades definidas acorde a los lineamientos establecidos en el Manual Único de Rendición de Cuentas (MURC); así mismo, elaborará el informe de resultados de la ejecución de la Estrategia Departamental de Rendición de Cuentas, garantizando su alineación con el procedimiento establecido; en caso de presentarse </t>
    </r>
    <r>
      <rPr>
        <b/>
        <sz val="9"/>
        <color theme="1"/>
        <rFont val="Arial Narrow"/>
        <family val="2"/>
      </rPr>
      <t>desviaciones, c</t>
    </r>
    <r>
      <rPr>
        <sz val="9"/>
        <color theme="1"/>
        <rFont val="Arial Narrow"/>
        <family val="2"/>
      </rPr>
      <t xml:space="preserve">omo la no realización de la revisión o debilidades en el cumplimiento del proceso, el equipo líder de rendición de cuentas adelantará esta actividad mediante mesa de trabajo, dejando como </t>
    </r>
    <r>
      <rPr>
        <b/>
        <sz val="9"/>
        <color theme="1"/>
        <rFont val="Arial Narrow"/>
        <family val="2"/>
      </rPr>
      <t>evidencia</t>
    </r>
    <r>
      <rPr>
        <sz val="9"/>
        <color theme="1"/>
        <rFont val="Arial Narrow"/>
        <family val="2"/>
      </rPr>
      <t xml:space="preserve"> el informe anual de la estrategia de rendición de cuentas.</t>
    </r>
  </si>
  <si>
    <r>
      <t>Trimestralmente</t>
    </r>
    <r>
      <rPr>
        <b/>
        <sz val="9"/>
        <color theme="1"/>
        <rFont val="Arial Narrow"/>
        <family val="2"/>
      </rPr>
      <t xml:space="preserve"> (periodicidad)</t>
    </r>
    <r>
      <rPr>
        <sz val="9"/>
        <color theme="1"/>
        <rFont val="Arial Narrow"/>
        <family val="2"/>
      </rPr>
      <t xml:space="preserve"> el director de Integración Regional y de Desarrollo Territorial  junto con el Equipo de trabajo </t>
    </r>
    <r>
      <rPr>
        <b/>
        <sz val="9"/>
        <color theme="1"/>
        <rFont val="Arial Narrow"/>
        <family val="2"/>
      </rPr>
      <t xml:space="preserve">(responsable) </t>
    </r>
    <r>
      <rPr>
        <sz val="9"/>
        <color theme="1"/>
        <rFont val="Arial Narrow"/>
        <family val="2"/>
      </rPr>
      <t xml:space="preserve">realizrá actualización en temas relacionados con el Desarrollo Territorial e Integración Regional a sus grupos de interés, a través de la elaboración y divulgación de boletines </t>
    </r>
    <r>
      <rPr>
        <b/>
        <sz val="9"/>
        <color theme="1"/>
        <rFont val="Arial Narrow"/>
        <family val="2"/>
      </rPr>
      <t>(cómo se realizará)</t>
    </r>
    <r>
      <rPr>
        <sz val="9"/>
        <color theme="1"/>
        <rFont val="Arial Narrow"/>
        <family val="2"/>
      </rPr>
      <t xml:space="preserve">, con el </t>
    </r>
    <r>
      <rPr>
        <b/>
        <sz val="9"/>
        <color theme="1"/>
        <rFont val="Arial Narrow"/>
        <family val="2"/>
      </rPr>
      <t>propósito</t>
    </r>
    <r>
      <rPr>
        <sz val="9"/>
        <color theme="1"/>
        <rFont val="Arial Narrow"/>
        <family val="2"/>
      </rPr>
      <t xml:space="preserve"> de fortalecer las competencias jurídicas, técnicas y administrativas. Si se llega a identificar la actualización antes de terminar el trimestre, se emitirá correo electrónico para transmitir la información de manera oportuna </t>
    </r>
    <r>
      <rPr>
        <b/>
        <sz val="9"/>
        <color theme="1"/>
        <rFont val="Arial Narrow"/>
        <family val="2"/>
      </rPr>
      <t>(desviación)</t>
    </r>
    <r>
      <rPr>
        <sz val="9"/>
        <color theme="1"/>
        <rFont val="Arial Narrow"/>
        <family val="2"/>
      </rPr>
      <t xml:space="preserve">. Como </t>
    </r>
    <r>
      <rPr>
        <b/>
        <sz val="9"/>
        <color theme="1"/>
        <rFont val="Arial Narrow"/>
        <family val="2"/>
      </rPr>
      <t xml:space="preserve">evidencia </t>
    </r>
    <r>
      <rPr>
        <sz val="9"/>
        <color theme="1"/>
        <rFont val="Arial Narrow"/>
        <family val="2"/>
      </rPr>
      <t xml:space="preserve">se tomarán los boletines informativos o los correos electrónicos. </t>
    </r>
  </si>
  <si>
    <r>
      <t xml:space="preserve">El Director de Finanzas Públicas designa a los profesionales encargados de la asistencia técnica municipal </t>
    </r>
    <r>
      <rPr>
        <b/>
        <sz val="9"/>
        <color theme="1"/>
        <rFont val="Arial Narrow"/>
        <family val="2"/>
      </rPr>
      <t>(responsable)</t>
    </r>
    <r>
      <rPr>
        <sz val="9"/>
        <color theme="1"/>
        <rFont val="Arial Narrow"/>
        <family val="2"/>
      </rPr>
      <t xml:space="preserve">, para que realicen anualmente </t>
    </r>
    <r>
      <rPr>
        <b/>
        <sz val="9"/>
        <color theme="1"/>
        <rFont val="Arial Narrow"/>
        <family val="2"/>
      </rPr>
      <t>(periodicidad)</t>
    </r>
    <r>
      <rPr>
        <sz val="9"/>
        <color theme="1"/>
        <rFont val="Arial Narrow"/>
        <family val="2"/>
      </rPr>
      <t xml:space="preserve">,  la validación del cargue de la informacion en CUIPO y la certificacion LEY 617 DEL 2000  y/o ejecucion activa y pasiva emitida por la entidad territorial conforme a los criterios establecidos por la Contraloria General de la Republica (Manual de calculo de los ICLD y Limite de gastos Ley 617-200) </t>
    </r>
    <r>
      <rPr>
        <b/>
        <sz val="9"/>
        <color theme="1"/>
        <rFont val="Arial Narrow"/>
        <family val="2"/>
      </rPr>
      <t>(cómo lo realiza)</t>
    </r>
    <r>
      <rPr>
        <sz val="9"/>
        <color theme="1"/>
        <rFont val="Arial Narrow"/>
        <family val="2"/>
      </rPr>
      <t xml:space="preserve"> , con el objetivo de confrontar e identificar si existen inconsistencias y/o posibles errores previo al informe anual </t>
    </r>
    <r>
      <rPr>
        <b/>
        <sz val="9"/>
        <color theme="1"/>
        <rFont val="Arial Narrow"/>
        <family val="2"/>
      </rPr>
      <t>(propósito)</t>
    </r>
    <r>
      <rPr>
        <sz val="9"/>
        <color theme="1"/>
        <rFont val="Arial Narrow"/>
        <family val="2"/>
      </rPr>
      <t xml:space="preserve"> . En caso de encontrar desviaciones: Ingresos corrientes de libre destinación que no corresponden a fuentes de financiación, datos informados en la certificacion emitida por el municipio que no corresponde a lo suministrado por CUIPO,  se procede a informar a los entes territoriales con el fin de que consideren las observaciones </t>
    </r>
    <r>
      <rPr>
        <b/>
        <sz val="9"/>
        <color theme="1"/>
        <rFont val="Arial Narrow"/>
        <family val="2"/>
      </rPr>
      <t>(desviación)</t>
    </r>
    <r>
      <rPr>
        <sz val="9"/>
        <color theme="1"/>
        <rFont val="Arial Narrow"/>
        <family val="2"/>
      </rPr>
      <t xml:space="preserve">, todo soportado con </t>
    </r>
    <r>
      <rPr>
        <b/>
        <sz val="9"/>
        <color theme="1"/>
        <rFont val="Arial Narrow"/>
        <family val="2"/>
      </rPr>
      <t>evidencias</t>
    </r>
    <r>
      <rPr>
        <sz val="9"/>
        <color theme="1"/>
        <rFont val="Arial Narrow"/>
        <family val="2"/>
      </rPr>
      <t>: a traves de: circulares, correos electrónicos, WhatsApp, llamadas telefonicas, actualizaciones normartivas y demas leyes vigentes.</t>
    </r>
  </si>
  <si>
    <r>
      <t xml:space="preserve">Anualmente </t>
    </r>
    <r>
      <rPr>
        <b/>
        <sz val="9"/>
        <color theme="1"/>
        <rFont val="Arial Narrow"/>
        <family val="2"/>
      </rPr>
      <t>(periodicidad)</t>
    </r>
    <r>
      <rPr>
        <sz val="9"/>
        <color theme="1"/>
        <rFont val="Arial Narrow"/>
        <family val="2"/>
      </rPr>
      <t xml:space="preserve"> el director de Finanzas Públicas (</t>
    </r>
    <r>
      <rPr>
        <b/>
        <sz val="9"/>
        <color theme="1"/>
        <rFont val="Arial Narrow"/>
        <family val="2"/>
      </rPr>
      <t>responsable)</t>
    </r>
    <r>
      <rPr>
        <sz val="9"/>
        <color theme="1"/>
        <rFont val="Arial Narrow"/>
        <family val="2"/>
      </rPr>
      <t xml:space="preserve"> designa a un profesional  para realizar el informe de Viabilidad Financiera de las entidades territoriales </t>
    </r>
    <r>
      <rPr>
        <b/>
        <sz val="9"/>
        <color theme="1"/>
        <rFont val="Arial Narrow"/>
        <family val="2"/>
      </rPr>
      <t>(cómo lo realiza)</t>
    </r>
    <r>
      <rPr>
        <sz val="9"/>
        <color theme="1"/>
        <rFont val="Arial Narrow"/>
        <family val="2"/>
      </rPr>
      <t xml:space="preserve">, con el fin de dar cumplimiento a la Ley 617 de 2000, para posterior presentación a la Asamblea Departamental, el Gobernador y los entes territoriales </t>
    </r>
    <r>
      <rPr>
        <b/>
        <sz val="9"/>
        <color theme="1"/>
        <rFont val="Arial Narrow"/>
        <family val="2"/>
      </rPr>
      <t>(propósito)</t>
    </r>
    <r>
      <rPr>
        <sz val="9"/>
        <color theme="1"/>
        <rFont val="Arial Narrow"/>
        <family val="2"/>
      </rPr>
      <t xml:space="preserve">,  En caso de presentarse un error en el informe se procedera a realizar la corrección pertinente a traves de un comunicado y publicación en la página Web </t>
    </r>
    <r>
      <rPr>
        <b/>
        <sz val="9"/>
        <color theme="1"/>
        <rFont val="Arial Narrow"/>
        <family val="2"/>
      </rPr>
      <t>(desviación)</t>
    </r>
    <r>
      <rPr>
        <sz val="9"/>
        <color theme="1"/>
        <rFont val="Arial Narrow"/>
        <family val="2"/>
      </rPr>
      <t xml:space="preserve">. Como </t>
    </r>
    <r>
      <rPr>
        <b/>
        <sz val="9"/>
        <color theme="1"/>
        <rFont val="Arial Narrow"/>
        <family val="2"/>
      </rPr>
      <t>evidencias</t>
    </r>
    <r>
      <rPr>
        <sz val="9"/>
        <color theme="1"/>
        <rFont val="Arial Narrow"/>
        <family val="2"/>
      </rPr>
      <t xml:space="preserve"> quedan: Informe de Viabilidad Financiera, correos electrónicos con los comunicados y publicación en página Web. </t>
    </r>
  </si>
  <si>
    <r>
      <t xml:space="preserve">El Director de finanzas Publicas  designa a los profesiones encargados de la asistencia tecnica </t>
    </r>
    <r>
      <rPr>
        <b/>
        <sz val="9"/>
        <color theme="1"/>
        <rFont val="Arial Narrow"/>
        <family val="2"/>
      </rPr>
      <t>(responsable),</t>
    </r>
    <r>
      <rPr>
        <sz val="9"/>
        <color theme="1"/>
        <rFont val="Arial Narrow"/>
        <family val="2"/>
      </rPr>
      <t xml:space="preserve"> para  realizar  seguimiento trimestralmente </t>
    </r>
    <r>
      <rPr>
        <b/>
        <sz val="9"/>
        <color theme="1"/>
        <rFont val="Arial Narrow"/>
        <family val="2"/>
      </rPr>
      <t>(periodicidad)</t>
    </r>
    <r>
      <rPr>
        <sz val="9"/>
        <color theme="1"/>
        <rFont val="Arial Narrow"/>
        <family val="2"/>
      </rPr>
      <t xml:space="preserve">  a los municipios que presentaron un  Indicador de Ley 617  en estado crítico, riesgos y aquellos que excedieron los límites del gasto de Concejo, Personeria  y Contraloria </t>
    </r>
    <r>
      <rPr>
        <b/>
        <sz val="9"/>
        <color theme="1"/>
        <rFont val="Arial Narrow"/>
        <family val="2"/>
      </rPr>
      <t>(cómo lo realiza)</t>
    </r>
    <r>
      <rPr>
        <sz val="9"/>
        <color theme="1"/>
        <rFont val="Arial Narrow"/>
        <family val="2"/>
      </rPr>
      <t>con el fin de dar observaciones y sugerencias a la entidad territorial en los componentes que inciden en el indicador financiero (</t>
    </r>
    <r>
      <rPr>
        <b/>
        <sz val="9"/>
        <color theme="1"/>
        <rFont val="Arial Narrow"/>
        <family val="2"/>
      </rPr>
      <t>propósito)</t>
    </r>
    <r>
      <rPr>
        <sz val="9"/>
        <color theme="1"/>
        <rFont val="Arial Narrow"/>
        <family val="2"/>
      </rPr>
      <t xml:space="preserve">. En caso de encontrar dificultades  como suministro de la informacion de manera erronea en codigos, fuentes de financiación entre otros, la informacion no es oportuna y el cargue de la misma a la plataforma CUIPO, . Se notifica a la alta dirección del municipio </t>
    </r>
    <r>
      <rPr>
        <b/>
        <sz val="9"/>
        <color theme="1"/>
        <rFont val="Arial Narrow"/>
        <family val="2"/>
      </rPr>
      <t>(desviación)</t>
    </r>
    <r>
      <rPr>
        <sz val="9"/>
        <color theme="1"/>
        <rFont val="Arial Narrow"/>
        <family val="2"/>
      </rPr>
      <t xml:space="preserve">.  Se deja como </t>
    </r>
    <r>
      <rPr>
        <b/>
        <sz val="9"/>
        <color theme="1"/>
        <rFont val="Arial Narrow"/>
        <family val="2"/>
      </rPr>
      <t>evidencia</t>
    </r>
    <r>
      <rPr>
        <sz val="9"/>
        <color theme="1"/>
        <rFont val="Arial Narrow"/>
        <family val="2"/>
      </rPr>
      <t xml:space="preserve"> hoja de trabajo (excel)  y correos electrónicos, WhatsApp y control de asistencia.</t>
    </r>
  </si>
  <si>
    <t xml:space="preserve">
Limitada oferta de datos e información temática sectorial, como resultado del limitado compromiso de las entidades que postulan proyectos geoestadísticos, para llevarlos a buen término y mantenerlos en el tiempo.</t>
  </si>
  <si>
    <t>Desconocimiento y desaprovechamiento de la infraestructura de datos espaciales y estadísticos de la entidad, para consolidar proyectos geoespaciales y geoestadísticos de alto impacto en las dependencias.</t>
  </si>
  <si>
    <t xml:space="preserve">
Posibilidad de afectación reputacional al no contar con los datos e información geoestadística requerida por los grupos de valor e interés, debido al bajo aprovechamiento y desconocimiento de la infraestructura de datos espaciales y estadísticos IDEE de la entidad.</t>
  </si>
  <si>
    <r>
      <t xml:space="preserve">El  profesional universitario de la dirección de Infraestructura de datos espaciales y estadísticos </t>
    </r>
    <r>
      <rPr>
        <b/>
        <sz val="9"/>
        <color theme="1"/>
        <rFont val="Arial Narrow"/>
        <family val="2"/>
      </rPr>
      <t>(responsable)</t>
    </r>
    <r>
      <rPr>
        <sz val="9"/>
        <color theme="1"/>
        <rFont val="Arial Narrow"/>
        <family val="2"/>
      </rPr>
      <t xml:space="preserve">, trimestralmente </t>
    </r>
    <r>
      <rPr>
        <b/>
        <sz val="9"/>
        <color theme="1"/>
        <rFont val="Arial Narrow"/>
        <family val="2"/>
      </rPr>
      <t xml:space="preserve">(periodicidad) </t>
    </r>
    <r>
      <rPr>
        <sz val="9"/>
        <color theme="1"/>
        <rFont val="Arial Narrow"/>
        <family val="2"/>
      </rPr>
      <t xml:space="preserve">verificará y consolidará la actualización de información primaria que alimenta el geoportal de mapas y estadísticas y que aporta a la política de gestión estadística que lidera la entidad </t>
    </r>
    <r>
      <rPr>
        <b/>
        <sz val="9"/>
        <color theme="1"/>
        <rFont val="Arial Narrow"/>
        <family val="2"/>
      </rPr>
      <t>(cómo lo realiza)</t>
    </r>
    <r>
      <rPr>
        <sz val="9"/>
        <color theme="1"/>
        <rFont val="Arial Narrow"/>
        <family val="2"/>
      </rPr>
      <t xml:space="preserve">, con el fin de establecer el nivel de actualización de la información </t>
    </r>
    <r>
      <rPr>
        <b/>
        <sz val="9"/>
        <color theme="1"/>
        <rFont val="Arial Narrow"/>
        <family val="2"/>
      </rPr>
      <t>(propósito)</t>
    </r>
    <r>
      <rPr>
        <sz val="9"/>
        <color theme="1"/>
        <rFont val="Arial Narrow"/>
        <family val="2"/>
      </rPr>
      <t>. En caso de no contar con la información temática sectorial requerida por las partes interesadas, se notificará a las secretarías de despacho mediante comunicación oficial (</t>
    </r>
    <r>
      <rPr>
        <b/>
        <sz val="9"/>
        <color theme="1"/>
        <rFont val="Arial Narrow"/>
        <family val="2"/>
      </rPr>
      <t>desviación)</t>
    </r>
    <r>
      <rPr>
        <sz val="9"/>
        <color theme="1"/>
        <rFont val="Arial Narrow"/>
        <family val="2"/>
      </rPr>
      <t xml:space="preserve">. </t>
    </r>
    <r>
      <rPr>
        <b/>
        <sz val="9"/>
        <color theme="1"/>
        <rFont val="Arial Narrow"/>
        <family val="2"/>
      </rPr>
      <t>Evidencia:</t>
    </r>
    <r>
      <rPr>
        <sz val="9"/>
        <color theme="1"/>
        <rFont val="Arial Narrow"/>
        <family val="2"/>
      </rPr>
      <t xml:space="preserve"> Reporte en sistema ArcGIS y comunicaciones en el sistema de gestión documental Cóndor. </t>
    </r>
  </si>
  <si>
    <t>Debilidad en el proceso de comunicación oportuna sobre la actualizacióno modificación de información jurídica, técnica o administrativa a los grupos de interés, en temas relacionados con Integración Regional y Desarrollo Territorial.</t>
  </si>
  <si>
    <t>Debilidad en la elaboración de piezas informativas  y/o divulgación de información, cuando se identifican cambios relevantes o actualizaciones en los temas relacionados con la Dirección de Integración Regional y de Desarrollo Territorial.</t>
  </si>
  <si>
    <t xml:space="preserve">Posiblidad de afectación  reputacional por comunicación inoportuna o insuficiente de información jurídica, técnica y administrativa relevante en temas de Integración Regional y Desarrollo Territorial hacia los grupos de interés, debido a debilidades en el proceso de comunicación y en la elaboración de piezas informativas  y/o divulgación de información cuando se presentan actualizaciones o modificaciones 
</t>
  </si>
  <si>
    <r>
      <t xml:space="preserve">El director de infraestructura de datos espaciales y estadísticos </t>
    </r>
    <r>
      <rPr>
        <b/>
        <sz val="9"/>
        <color theme="1"/>
        <rFont val="Arial Narrow"/>
        <family val="2"/>
      </rPr>
      <t xml:space="preserve">(responsable) </t>
    </r>
    <r>
      <rPr>
        <sz val="9"/>
        <color theme="1"/>
        <rFont val="Arial Narrow"/>
        <family val="2"/>
      </rPr>
      <t>semestralmente</t>
    </r>
    <r>
      <rPr>
        <b/>
        <sz val="9"/>
        <color theme="1"/>
        <rFont val="Arial Narrow"/>
        <family val="2"/>
      </rPr>
      <t xml:space="preserve"> (periodicidad) </t>
    </r>
    <r>
      <rPr>
        <sz val="9"/>
        <color theme="1"/>
        <rFont val="Arial Narrow"/>
        <family val="2"/>
      </rPr>
      <t xml:space="preserve">presentará un informe de la gestión realizada y las situaciones reportadas en caso de observarse dificultades operativas en las dependencias que están adelantando proyectos o aquellas que han postulado y no se han consolidado </t>
    </r>
    <r>
      <rPr>
        <b/>
        <sz val="9"/>
        <color theme="1"/>
        <rFont val="Arial Narrow"/>
        <family val="2"/>
      </rPr>
      <t>(cómo lo realiza)</t>
    </r>
    <r>
      <rPr>
        <sz val="9"/>
        <color theme="1"/>
        <rFont val="Arial Narrow"/>
        <family val="2"/>
      </rPr>
      <t xml:space="preserve">. Lo anterior, con el fin de tomar los correctivos pertinentes que permitan su efectiva ejecución </t>
    </r>
    <r>
      <rPr>
        <b/>
        <sz val="9"/>
        <color theme="1"/>
        <rFont val="Arial Narrow"/>
        <family val="2"/>
      </rPr>
      <t>(propósito)</t>
    </r>
    <r>
      <rPr>
        <sz val="9"/>
        <color theme="1"/>
        <rFont val="Arial Narrow"/>
        <family val="2"/>
      </rPr>
      <t xml:space="preserve">. Estos correctivos estarán enfocados en los recursos técnicos que desde la dirección apoyarán el cumplimiento de los proyectos en cuestión. Igualmente se apoyará a las entidades con las dficultades presentadas de manera directa, para establecer las soluciones a que haya lugar </t>
    </r>
    <r>
      <rPr>
        <b/>
        <sz val="9"/>
        <color theme="1"/>
        <rFont val="Arial Narrow"/>
        <family val="2"/>
      </rPr>
      <t>(desviación)</t>
    </r>
    <r>
      <rPr>
        <sz val="9"/>
        <color theme="1"/>
        <rFont val="Arial Narrow"/>
        <family val="2"/>
      </rPr>
      <t xml:space="preserve">. 
</t>
    </r>
    <r>
      <rPr>
        <b/>
        <sz val="9"/>
        <color theme="1"/>
        <rFont val="Arial Narrow"/>
        <family val="2"/>
      </rPr>
      <t>Evidencia</t>
    </r>
    <r>
      <rPr>
        <sz val="9"/>
        <color theme="1"/>
        <rFont val="Arial Narrow"/>
        <family val="2"/>
      </rPr>
      <t xml:space="preserve">: Convocatoria a reuniones y mesas de trabajo para revisión del estado de los proyectos diligenciados en formato de Isolucion  E-DEAG-FR-139.
</t>
    </r>
    <r>
      <rPr>
        <sz val="9"/>
        <color rgb="FFFF0000"/>
        <rFont val="Arial Narrow"/>
        <family val="2"/>
      </rPr>
      <t xml:space="preserve">
</t>
    </r>
    <r>
      <rPr>
        <sz val="9"/>
        <color theme="1"/>
        <rFont val="Arial Narrow"/>
        <family val="2"/>
      </rPr>
      <t xml:space="preserve">
</t>
    </r>
  </si>
  <si>
    <t>Ausencia de Registro, registro  inoportuno, incompleto o incorrecto de la información en el sistema de seguimiento del Plan de Desarrollo Departamental</t>
  </si>
  <si>
    <t>Insuficiente conocimiento y apropiación del procedimiento de rendición de cuentas por parte del personal responsable</t>
  </si>
  <si>
    <t>Debilidades en los procesos de capacitación, transferencia de conocimiento y seguimiento sobre el procedimiento de rendición de cuentas, que limitan la comprensión y aplicación adecuada por parte del personal responsable</t>
  </si>
  <si>
    <t xml:space="preserve">
Posibilidad de afectación reputacional a la imagen institucional por  ejecución inadecuada del procedimiento de rendición de cuentas, debido al insuficiente conocimiento y apropiación del procedimiento por parte del personal responsable, ocasionado por debilidades en los procesos de capacitación, transferencia de conocimiento y seguimiento. 
</t>
  </si>
  <si>
    <t>“Posibilidad de afectación reputacional por la generación de información inconsistente, incompleta o desactualizada producto de los reportes realizados en el sistema de seguimiento del Plan de Desarrollo Departamental debido a las debilidades en la apropiación de lineamientos, capacitación y seguimiento de las metas por parte de los responsables.</t>
  </si>
  <si>
    <t>Debilidades en la apropiación de lineamientos, capacitación y seguimiento sobre el reporte de información por parte de los responsables en el sistema de seguimiento del Plan de Desarrollo Departamental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</si>
</sst>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6" x14ac:knownFonts="1">
    <font>
      <sz val="11"/>
      <color theme="1"/>
      <name val="Calibri"/>
      <family val="2"/>
      <scheme val="minor"/>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b/>
      <sz val="11"/>
      <color theme="9" tint="-0.249977111117893"/>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sz val="14"/>
      <name val="Arial Narrow"/>
      <family val="2"/>
    </font>
    <font>
      <b/>
      <u/>
      <sz val="11"/>
      <name val="Arial Narrow"/>
      <family val="2"/>
    </font>
    <font>
      <b/>
      <sz val="11"/>
      <name val="Arial Narrow"/>
      <family val="2"/>
    </font>
    <font>
      <b/>
      <sz val="10"/>
      <name val="Arial Narrow"/>
      <family val="2"/>
    </font>
    <font>
      <b/>
      <sz val="9"/>
      <name val="Arial Narrow"/>
      <family val="2"/>
    </font>
    <font>
      <sz val="9"/>
      <name val="Arial Narrow"/>
      <family val="2"/>
    </font>
    <font>
      <b/>
      <sz val="9"/>
      <color theme="9" tint="-0.249977111117893"/>
      <name val="Arial Narrow"/>
      <family val="2"/>
    </font>
    <font>
      <b/>
      <sz val="10"/>
      <color theme="9" tint="-0.249977111117893"/>
      <name val="Arial Narrow"/>
      <family val="2"/>
    </font>
    <font>
      <sz val="16"/>
      <name val="Arial Narrow"/>
      <family val="2"/>
    </font>
    <font>
      <sz val="9"/>
      <color theme="1"/>
      <name val="Arial Narrow"/>
      <family val="2"/>
    </font>
    <font>
      <sz val="9"/>
      <color theme="1"/>
      <name val="Calibri"/>
      <family val="2"/>
      <scheme val="minor"/>
    </font>
    <font>
      <sz val="9"/>
      <color indexed="81"/>
      <name val="Tahoma"/>
      <family val="2"/>
    </font>
    <font>
      <b/>
      <sz val="9"/>
      <color indexed="81"/>
      <name val="Tahoma"/>
      <family val="2"/>
    </font>
    <font>
      <b/>
      <sz val="11"/>
      <color theme="0"/>
      <name val="Arial Narrow"/>
      <family val="2"/>
    </font>
    <font>
      <b/>
      <sz val="10"/>
      <color theme="0"/>
      <name val="Arial Narrow"/>
      <family val="2"/>
    </font>
    <font>
      <b/>
      <sz val="12"/>
      <color theme="0"/>
      <name val="Arial Narrow"/>
      <family val="2"/>
    </font>
    <font>
      <b/>
      <sz val="6"/>
      <color theme="0"/>
      <name val="Arial Narrow"/>
      <family val="2"/>
    </font>
    <font>
      <sz val="9"/>
      <color rgb="FFFF0000"/>
      <name val="Arial Narrow"/>
      <family val="2"/>
    </font>
  </fonts>
  <fills count="1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4"/>
        <bgColor indexed="64"/>
      </patternFill>
    </fill>
  </fills>
  <borders count="76">
    <border>
      <left/>
      <right/>
      <top/>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top style="dashed">
        <color theme="9" tint="-0.24994659260841701"/>
      </top>
      <bottom style="dashed">
        <color theme="9" tint="-0.24994659260841701"/>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right/>
      <top/>
      <bottom style="dashed">
        <color theme="9"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dotted">
        <color rgb="FFE36C09"/>
      </left>
      <right style="dotted">
        <color rgb="FFE36C09"/>
      </right>
      <top style="dotted">
        <color rgb="FFE36C09"/>
      </top>
      <bottom style="dotted">
        <color rgb="FFE36C09"/>
      </bottom>
      <diagonal/>
    </border>
  </borders>
  <cellStyleXfs count="5">
    <xf numFmtId="0" fontId="0" fillId="0" borderId="0"/>
    <xf numFmtId="9" fontId="13" fillId="0" borderId="0" applyFont="0" applyFill="0" applyBorder="0" applyAlignment="0" applyProtection="0"/>
    <xf numFmtId="0" fontId="45" fillId="0" borderId="0"/>
    <xf numFmtId="0" fontId="46" fillId="0" borderId="0"/>
    <xf numFmtId="0" fontId="5" fillId="0" borderId="0"/>
  </cellStyleXfs>
  <cellXfs count="424">
    <xf numFmtId="0" fontId="0" fillId="0" borderId="0" xfId="0"/>
    <xf numFmtId="0" fontId="1" fillId="0" borderId="0" xfId="0" applyFont="1"/>
    <xf numFmtId="0" fontId="1" fillId="0" borderId="0" xfId="0" applyFont="1" applyAlignment="1">
      <alignment horizontal="center" vertical="center"/>
    </xf>
    <xf numFmtId="0" fontId="4" fillId="2" borderId="0" xfId="0" applyFont="1" applyFill="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xf>
    <xf numFmtId="0" fontId="1" fillId="3" borderId="0" xfId="0" applyFont="1" applyFill="1"/>
    <xf numFmtId="0" fontId="5" fillId="0" borderId="0" xfId="0" applyFont="1"/>
    <xf numFmtId="0" fontId="3" fillId="0" borderId="1" xfId="0" applyFont="1" applyBorder="1" applyAlignment="1">
      <alignment horizontal="left" vertical="center" wrapText="1" indent="1" readingOrder="1"/>
    </xf>
    <xf numFmtId="0" fontId="7" fillId="0" borderId="0" xfId="0" applyFont="1" applyAlignment="1">
      <alignment horizontal="center" vertical="center" wrapText="1"/>
    </xf>
    <xf numFmtId="0" fontId="8" fillId="6" borderId="0" xfId="0" applyFont="1" applyFill="1" applyAlignment="1">
      <alignment horizontal="center" vertical="center" wrapText="1" readingOrder="1"/>
    </xf>
    <xf numFmtId="0" fontId="9" fillId="5" borderId="11" xfId="0" applyFont="1" applyFill="1" applyBorder="1" applyAlignment="1">
      <alignment horizontal="center" vertical="center" wrapText="1" readingOrder="1"/>
    </xf>
    <xf numFmtId="0" fontId="9" fillId="0" borderId="11" xfId="0" applyFont="1" applyBorder="1" applyAlignment="1">
      <alignment horizontal="justify" vertical="center" wrapText="1" readingOrder="1"/>
    </xf>
    <xf numFmtId="9" fontId="9" fillId="0" borderId="11" xfId="0" applyNumberFormat="1" applyFont="1" applyBorder="1" applyAlignment="1">
      <alignment horizontal="center" vertical="center" wrapText="1" readingOrder="1"/>
    </xf>
    <xf numFmtId="0" fontId="9" fillId="7" borderId="1" xfId="0" applyFont="1" applyFill="1" applyBorder="1" applyAlignment="1">
      <alignment horizontal="center" vertical="center" wrapText="1" readingOrder="1"/>
    </xf>
    <xf numFmtId="0" fontId="9" fillId="0" borderId="1" xfId="0" applyFont="1" applyBorder="1" applyAlignment="1">
      <alignment horizontal="justify" vertical="center" wrapText="1" readingOrder="1"/>
    </xf>
    <xf numFmtId="9" fontId="9" fillId="0" borderId="1" xfId="0" applyNumberFormat="1" applyFont="1" applyBorder="1" applyAlignment="1">
      <alignment horizontal="center" vertical="center" wrapText="1" readingOrder="1"/>
    </xf>
    <xf numFmtId="0" fontId="9" fillId="4" borderId="1" xfId="0" applyFont="1" applyFill="1" applyBorder="1" applyAlignment="1">
      <alignment horizontal="center" vertical="center" wrapText="1" readingOrder="1"/>
    </xf>
    <xf numFmtId="0" fontId="9" fillId="8" borderId="1" xfId="0" applyFont="1" applyFill="1" applyBorder="1" applyAlignment="1">
      <alignment horizontal="center" vertical="center" wrapText="1" readingOrder="1"/>
    </xf>
    <xf numFmtId="0" fontId="10" fillId="9" borderId="1" xfId="0" applyFont="1" applyFill="1" applyBorder="1" applyAlignment="1">
      <alignment horizontal="center" vertical="center" wrapText="1" readingOrder="1"/>
    </xf>
    <xf numFmtId="0" fontId="14" fillId="0" borderId="0" xfId="0" applyFont="1"/>
    <xf numFmtId="0" fontId="12" fillId="0" borderId="0" xfId="0" applyFont="1"/>
    <xf numFmtId="0" fontId="4" fillId="0" borderId="0" xfId="0" applyFont="1" applyAlignment="1">
      <alignment horizontal="left" vertical="center"/>
    </xf>
    <xf numFmtId="0" fontId="4" fillId="3" borderId="0" xfId="0" applyFont="1" applyFill="1" applyAlignment="1">
      <alignment horizontal="center" vertical="center"/>
    </xf>
    <xf numFmtId="0" fontId="26" fillId="0" borderId="0" xfId="0" applyFont="1" applyAlignment="1">
      <alignment vertical="center"/>
    </xf>
    <xf numFmtId="0" fontId="27" fillId="0" borderId="0" xfId="0" applyFont="1"/>
    <xf numFmtId="0" fontId="25" fillId="0" borderId="0" xfId="0" applyFont="1"/>
    <xf numFmtId="0" fontId="0" fillId="0" borderId="0" xfId="0" pivotButton="1"/>
    <xf numFmtId="0" fontId="11" fillId="0" borderId="0" xfId="0" applyFont="1" applyAlignment="1">
      <alignment horizontal="justify" vertical="center" wrapText="1" readingOrder="1"/>
    </xf>
    <xf numFmtId="0" fontId="28" fillId="0" borderId="0" xfId="0" applyFont="1"/>
    <xf numFmtId="0" fontId="30" fillId="6" borderId="0" xfId="0" applyFont="1" applyFill="1" applyAlignment="1">
      <alignment horizontal="center" vertical="center" wrapText="1" readingOrder="1"/>
    </xf>
    <xf numFmtId="0" fontId="31" fillId="0" borderId="11" xfId="0" applyFont="1" applyBorder="1" applyAlignment="1">
      <alignment horizontal="justify" vertical="center" wrapText="1" readingOrder="1"/>
    </xf>
    <xf numFmtId="0" fontId="31" fillId="0" borderId="1" xfId="0" applyFont="1" applyBorder="1" applyAlignment="1">
      <alignment horizontal="justify" vertical="center" wrapText="1" readingOrder="1"/>
    </xf>
    <xf numFmtId="0" fontId="31" fillId="5" borderId="11" xfId="0" applyFont="1" applyFill="1" applyBorder="1" applyAlignment="1">
      <alignment horizontal="center" vertical="center" wrapText="1" readingOrder="1"/>
    </xf>
    <xf numFmtId="0" fontId="31" fillId="7" borderId="1" xfId="0" applyFont="1" applyFill="1" applyBorder="1" applyAlignment="1">
      <alignment horizontal="center" vertical="center" wrapText="1" readingOrder="1"/>
    </xf>
    <xf numFmtId="0" fontId="31" fillId="4" borderId="1" xfId="0" applyFont="1" applyFill="1" applyBorder="1" applyAlignment="1">
      <alignment horizontal="center" vertical="center" wrapText="1" readingOrder="1"/>
    </xf>
    <xf numFmtId="0" fontId="31" fillId="8" borderId="1" xfId="0" applyFont="1" applyFill="1" applyBorder="1" applyAlignment="1">
      <alignment horizontal="center" vertical="center" wrapText="1" readingOrder="1"/>
    </xf>
    <xf numFmtId="0" fontId="32" fillId="9" borderId="1" xfId="0" applyFont="1" applyFill="1" applyBorder="1" applyAlignment="1">
      <alignment horizontal="center" vertical="center" wrapText="1" readingOrder="1"/>
    </xf>
    <xf numFmtId="0" fontId="31" fillId="0" borderId="11" xfId="0" applyFont="1" applyBorder="1" applyAlignment="1">
      <alignment horizontal="center" vertical="center" wrapText="1" readingOrder="1"/>
    </xf>
    <xf numFmtId="0" fontId="31" fillId="0" borderId="1" xfId="0" applyFont="1" applyBorder="1" applyAlignment="1">
      <alignment horizontal="center" vertical="center" wrapText="1" readingOrder="1"/>
    </xf>
    <xf numFmtId="0" fontId="18" fillId="11" borderId="12" xfId="0" applyFont="1" applyFill="1" applyBorder="1" applyAlignment="1" applyProtection="1">
      <alignment horizontal="center" vertical="center" wrapText="1" readingOrder="1"/>
      <protection hidden="1"/>
    </xf>
    <xf numFmtId="0" fontId="18" fillId="11" borderId="19" xfId="0" applyFont="1" applyFill="1" applyBorder="1" applyAlignment="1" applyProtection="1">
      <alignment horizontal="center" vertical="center" wrapText="1" readingOrder="1"/>
      <protection hidden="1"/>
    </xf>
    <xf numFmtId="0" fontId="18" fillId="11" borderId="13" xfId="0" applyFont="1" applyFill="1" applyBorder="1" applyAlignment="1" applyProtection="1">
      <alignment horizontal="center" vertical="center" wrapText="1" readingOrder="1"/>
      <protection hidden="1"/>
    </xf>
    <xf numFmtId="0" fontId="18" fillId="12" borderId="12" xfId="0" applyFont="1" applyFill="1" applyBorder="1" applyAlignment="1" applyProtection="1">
      <alignment horizontal="center" wrapText="1" readingOrder="1"/>
      <protection hidden="1"/>
    </xf>
    <xf numFmtId="0" fontId="18" fillId="12" borderId="19" xfId="0" applyFont="1" applyFill="1" applyBorder="1" applyAlignment="1" applyProtection="1">
      <alignment horizontal="center" wrapText="1" readingOrder="1"/>
      <protection hidden="1"/>
    </xf>
    <xf numFmtId="0" fontId="18" fillId="12" borderId="13" xfId="0" applyFont="1" applyFill="1" applyBorder="1" applyAlignment="1" applyProtection="1">
      <alignment horizontal="center" wrapText="1" readingOrder="1"/>
      <protection hidden="1"/>
    </xf>
    <xf numFmtId="0" fontId="18" fillId="11" borderId="14" xfId="0" applyFont="1" applyFill="1" applyBorder="1" applyAlignment="1" applyProtection="1">
      <alignment horizontal="center" vertical="center" wrapText="1" readingOrder="1"/>
      <protection hidden="1"/>
    </xf>
    <xf numFmtId="0" fontId="18" fillId="11" borderId="0" xfId="0" applyFont="1" applyFill="1" applyAlignment="1" applyProtection="1">
      <alignment horizontal="center" vertical="center" wrapText="1" readingOrder="1"/>
      <protection hidden="1"/>
    </xf>
    <xf numFmtId="0" fontId="18" fillId="11" borderId="15" xfId="0" applyFont="1" applyFill="1" applyBorder="1" applyAlignment="1" applyProtection="1">
      <alignment horizontal="center" vertical="center" wrapText="1" readingOrder="1"/>
      <protection hidden="1"/>
    </xf>
    <xf numFmtId="0" fontId="18" fillId="12" borderId="14" xfId="0" applyFont="1" applyFill="1" applyBorder="1" applyAlignment="1" applyProtection="1">
      <alignment horizontal="center" wrapText="1" readingOrder="1"/>
      <protection hidden="1"/>
    </xf>
    <xf numFmtId="0" fontId="18" fillId="12" borderId="0" xfId="0" applyFont="1" applyFill="1" applyAlignment="1" applyProtection="1">
      <alignment horizontal="center" wrapText="1" readingOrder="1"/>
      <protection hidden="1"/>
    </xf>
    <xf numFmtId="0" fontId="18" fillId="12" borderId="15" xfId="0" applyFont="1" applyFill="1" applyBorder="1" applyAlignment="1" applyProtection="1">
      <alignment horizontal="center" wrapText="1" readingOrder="1"/>
      <protection hidden="1"/>
    </xf>
    <xf numFmtId="0" fontId="18" fillId="11" borderId="16" xfId="0" applyFont="1" applyFill="1" applyBorder="1" applyAlignment="1" applyProtection="1">
      <alignment horizontal="center" vertical="center" wrapText="1" readingOrder="1"/>
      <protection hidden="1"/>
    </xf>
    <xf numFmtId="0" fontId="18" fillId="11" borderId="18" xfId="0" applyFont="1" applyFill="1" applyBorder="1" applyAlignment="1" applyProtection="1">
      <alignment horizontal="center" vertical="center" wrapText="1" readingOrder="1"/>
      <protection hidden="1"/>
    </xf>
    <xf numFmtId="0" fontId="18" fillId="11" borderId="17" xfId="0" applyFont="1" applyFill="1" applyBorder="1" applyAlignment="1" applyProtection="1">
      <alignment horizontal="center" vertical="center" wrapText="1" readingOrder="1"/>
      <protection hidden="1"/>
    </xf>
    <xf numFmtId="0" fontId="18" fillId="12" borderId="16" xfId="0" applyFont="1" applyFill="1" applyBorder="1" applyAlignment="1" applyProtection="1">
      <alignment horizontal="center" wrapText="1" readingOrder="1"/>
      <protection hidden="1"/>
    </xf>
    <xf numFmtId="0" fontId="18" fillId="12" borderId="18" xfId="0" applyFont="1" applyFill="1" applyBorder="1" applyAlignment="1" applyProtection="1">
      <alignment horizontal="center" wrapText="1" readingOrder="1"/>
      <protection hidden="1"/>
    </xf>
    <xf numFmtId="0" fontId="18" fillId="12" borderId="17" xfId="0" applyFont="1" applyFill="1" applyBorder="1" applyAlignment="1" applyProtection="1">
      <alignment horizontal="center" wrapText="1" readingOrder="1"/>
      <protection hidden="1"/>
    </xf>
    <xf numFmtId="0" fontId="18" fillId="13" borderId="12" xfId="0" applyFont="1" applyFill="1" applyBorder="1" applyAlignment="1" applyProtection="1">
      <alignment horizontal="center" wrapText="1" readingOrder="1"/>
      <protection hidden="1"/>
    </xf>
    <xf numFmtId="0" fontId="18" fillId="13" borderId="19" xfId="0" applyFont="1" applyFill="1" applyBorder="1" applyAlignment="1" applyProtection="1">
      <alignment horizontal="center" wrapText="1" readingOrder="1"/>
      <protection hidden="1"/>
    </xf>
    <xf numFmtId="0" fontId="18" fillId="13" borderId="13" xfId="0" applyFont="1" applyFill="1" applyBorder="1" applyAlignment="1" applyProtection="1">
      <alignment horizontal="center" wrapText="1" readingOrder="1"/>
      <protection hidden="1"/>
    </xf>
    <xf numFmtId="0" fontId="18" fillId="13" borderId="14" xfId="0" applyFont="1" applyFill="1" applyBorder="1" applyAlignment="1" applyProtection="1">
      <alignment horizontal="center" wrapText="1" readingOrder="1"/>
      <protection hidden="1"/>
    </xf>
    <xf numFmtId="0" fontId="18" fillId="13" borderId="0" xfId="0" applyFont="1" applyFill="1" applyAlignment="1" applyProtection="1">
      <alignment horizontal="center" wrapText="1" readingOrder="1"/>
      <protection hidden="1"/>
    </xf>
    <xf numFmtId="0" fontId="18" fillId="13" borderId="15" xfId="0" applyFont="1" applyFill="1" applyBorder="1" applyAlignment="1" applyProtection="1">
      <alignment horizontal="center" wrapText="1" readingOrder="1"/>
      <protection hidden="1"/>
    </xf>
    <xf numFmtId="0" fontId="18" fillId="13" borderId="16" xfId="0" applyFont="1" applyFill="1" applyBorder="1" applyAlignment="1" applyProtection="1">
      <alignment horizontal="center" wrapText="1" readingOrder="1"/>
      <protection hidden="1"/>
    </xf>
    <xf numFmtId="0" fontId="18" fillId="13" borderId="18" xfId="0" applyFont="1" applyFill="1" applyBorder="1" applyAlignment="1" applyProtection="1">
      <alignment horizontal="center" wrapText="1" readingOrder="1"/>
      <protection hidden="1"/>
    </xf>
    <xf numFmtId="0" fontId="18" fillId="13" borderId="17" xfId="0" applyFont="1" applyFill="1" applyBorder="1" applyAlignment="1" applyProtection="1">
      <alignment horizontal="center" wrapText="1" readingOrder="1"/>
      <protection hidden="1"/>
    </xf>
    <xf numFmtId="0" fontId="18" fillId="5" borderId="12" xfId="0" applyFont="1" applyFill="1" applyBorder="1" applyAlignment="1" applyProtection="1">
      <alignment horizontal="center" wrapText="1" readingOrder="1"/>
      <protection hidden="1"/>
    </xf>
    <xf numFmtId="0" fontId="18" fillId="5" borderId="19" xfId="0" applyFont="1" applyFill="1" applyBorder="1" applyAlignment="1" applyProtection="1">
      <alignment horizontal="center" wrapText="1" readingOrder="1"/>
      <protection hidden="1"/>
    </xf>
    <xf numFmtId="0" fontId="18" fillId="5" borderId="13" xfId="0" applyFont="1" applyFill="1" applyBorder="1" applyAlignment="1" applyProtection="1">
      <alignment horizontal="center" wrapText="1" readingOrder="1"/>
      <protection hidden="1"/>
    </xf>
    <xf numFmtId="0" fontId="18" fillId="5" borderId="14" xfId="0" applyFont="1" applyFill="1" applyBorder="1" applyAlignment="1" applyProtection="1">
      <alignment horizontal="center" wrapText="1" readingOrder="1"/>
      <protection hidden="1"/>
    </xf>
    <xf numFmtId="0" fontId="18" fillId="5" borderId="0" xfId="0" applyFont="1" applyFill="1" applyAlignment="1" applyProtection="1">
      <alignment horizontal="center" wrapText="1" readingOrder="1"/>
      <protection hidden="1"/>
    </xf>
    <xf numFmtId="0" fontId="18" fillId="5" borderId="15" xfId="0" applyFont="1" applyFill="1" applyBorder="1" applyAlignment="1" applyProtection="1">
      <alignment horizontal="center" wrapText="1" readingOrder="1"/>
      <protection hidden="1"/>
    </xf>
    <xf numFmtId="0" fontId="18" fillId="5" borderId="16" xfId="0" applyFont="1" applyFill="1" applyBorder="1" applyAlignment="1" applyProtection="1">
      <alignment horizontal="center" wrapText="1" readingOrder="1"/>
      <protection hidden="1"/>
    </xf>
    <xf numFmtId="0" fontId="18" fillId="5" borderId="18" xfId="0" applyFont="1" applyFill="1" applyBorder="1" applyAlignment="1" applyProtection="1">
      <alignment horizontal="center" wrapText="1" readingOrder="1"/>
      <protection hidden="1"/>
    </xf>
    <xf numFmtId="0" fontId="18" fillId="5" borderId="17" xfId="0" applyFont="1" applyFill="1" applyBorder="1" applyAlignment="1" applyProtection="1">
      <alignment horizontal="center" wrapText="1" readingOrder="1"/>
      <protection hidden="1"/>
    </xf>
    <xf numFmtId="0" fontId="22" fillId="13" borderId="19" xfId="0" applyFont="1" applyFill="1" applyBorder="1" applyAlignment="1" applyProtection="1">
      <alignment horizontal="center" wrapText="1" readingOrder="1"/>
      <protection hidden="1"/>
    </xf>
    <xf numFmtId="0" fontId="0" fillId="3" borderId="0" xfId="0" applyFill="1"/>
    <xf numFmtId="0" fontId="47" fillId="3" borderId="47" xfId="2" applyFont="1" applyFill="1" applyBorder="1"/>
    <xf numFmtId="0" fontId="47" fillId="3" borderId="48" xfId="2" applyFont="1" applyFill="1" applyBorder="1"/>
    <xf numFmtId="0" fontId="47" fillId="3" borderId="49" xfId="2" applyFont="1" applyFill="1" applyBorder="1"/>
    <xf numFmtId="0" fontId="15" fillId="3" borderId="0" xfId="0" applyFont="1" applyFill="1" applyAlignment="1">
      <alignment vertical="center"/>
    </xf>
    <xf numFmtId="0" fontId="5" fillId="3" borderId="0" xfId="0" applyFont="1" applyFill="1"/>
    <xf numFmtId="0" fontId="34" fillId="3" borderId="0" xfId="0" applyFont="1" applyFill="1"/>
    <xf numFmtId="0" fontId="35" fillId="3" borderId="30" xfId="0" applyFont="1" applyFill="1" applyBorder="1" applyAlignment="1">
      <alignment horizontal="center" vertical="center" wrapText="1" readingOrder="1"/>
    </xf>
    <xf numFmtId="0" fontId="36" fillId="3" borderId="30" xfId="0" applyFont="1" applyFill="1" applyBorder="1" applyAlignment="1">
      <alignment horizontal="justify" vertical="center" wrapText="1" readingOrder="1"/>
    </xf>
    <xf numFmtId="9" fontId="35" fillId="3" borderId="39" xfId="0" applyNumberFormat="1" applyFont="1" applyFill="1" applyBorder="1" applyAlignment="1">
      <alignment horizontal="center" vertical="center" wrapText="1" readingOrder="1"/>
    </xf>
    <xf numFmtId="0" fontId="35" fillId="3" borderId="29" xfId="0" applyFont="1" applyFill="1" applyBorder="1" applyAlignment="1">
      <alignment horizontal="center" vertical="center" wrapText="1" readingOrder="1"/>
    </xf>
    <xf numFmtId="0" fontId="36" fillId="3" borderId="29" xfId="0" applyFont="1" applyFill="1" applyBorder="1" applyAlignment="1">
      <alignment horizontal="justify" vertical="center" wrapText="1" readingOrder="1"/>
    </xf>
    <xf numFmtId="9" fontId="35" fillId="3" borderId="34" xfId="0" applyNumberFormat="1" applyFont="1" applyFill="1" applyBorder="1" applyAlignment="1">
      <alignment horizontal="center" vertical="center" wrapText="1" readingOrder="1"/>
    </xf>
    <xf numFmtId="0" fontId="36" fillId="3" borderId="34" xfId="0" applyFont="1" applyFill="1" applyBorder="1" applyAlignment="1">
      <alignment horizontal="center" vertical="center" wrapText="1" readingOrder="1"/>
    </xf>
    <xf numFmtId="0" fontId="35" fillId="3" borderId="36" xfId="0" applyFont="1" applyFill="1" applyBorder="1" applyAlignment="1">
      <alignment horizontal="center" vertical="center" wrapText="1" readingOrder="1"/>
    </xf>
    <xf numFmtId="0" fontId="36" fillId="3" borderId="36" xfId="0" applyFont="1" applyFill="1" applyBorder="1" applyAlignment="1">
      <alignment horizontal="justify" vertical="center" wrapText="1" readingOrder="1"/>
    </xf>
    <xf numFmtId="0" fontId="36" fillId="3" borderId="37" xfId="0" applyFont="1" applyFill="1" applyBorder="1" applyAlignment="1">
      <alignment horizontal="center" vertical="center" wrapText="1" readingOrder="1"/>
    </xf>
    <xf numFmtId="0" fontId="44" fillId="3" borderId="0" xfId="0" applyFont="1" applyFill="1"/>
    <xf numFmtId="0" fontId="35" fillId="15" borderId="41" xfId="0" applyFont="1" applyFill="1" applyBorder="1" applyAlignment="1">
      <alignment horizontal="center" vertical="center" wrapText="1" readingOrder="1"/>
    </xf>
    <xf numFmtId="0" fontId="35" fillId="15" borderId="42" xfId="0" applyFont="1" applyFill="1" applyBorder="1" applyAlignment="1">
      <alignment horizontal="center" vertical="center" wrapText="1" readingOrder="1"/>
    </xf>
    <xf numFmtId="0" fontId="12" fillId="3" borderId="0" xfId="0" applyFont="1" applyFill="1"/>
    <xf numFmtId="0" fontId="29" fillId="3" borderId="0" xfId="0" applyFont="1" applyFill="1" applyAlignment="1">
      <alignment horizontal="center" vertical="center" wrapText="1"/>
    </xf>
    <xf numFmtId="0" fontId="11" fillId="3" borderId="0" xfId="0" applyFont="1" applyFill="1" applyAlignment="1">
      <alignment horizontal="justify" vertical="center" wrapText="1" readingOrder="1"/>
    </xf>
    <xf numFmtId="0" fontId="14" fillId="3" borderId="0" xfId="0" applyFont="1" applyFill="1"/>
    <xf numFmtId="0" fontId="4" fillId="3" borderId="0" xfId="0" applyFont="1" applyFill="1" applyAlignment="1">
      <alignment horizontal="left" vertical="center"/>
    </xf>
    <xf numFmtId="0" fontId="47" fillId="3" borderId="14" xfId="2" applyFont="1" applyFill="1" applyBorder="1"/>
    <xf numFmtId="0" fontId="52" fillId="3" borderId="0" xfId="0" applyFont="1" applyFill="1" applyAlignment="1">
      <alignment horizontal="left" vertical="center" wrapText="1"/>
    </xf>
    <xf numFmtId="0" fontId="47" fillId="3" borderId="0" xfId="2" applyFont="1" applyFill="1"/>
    <xf numFmtId="0" fontId="47" fillId="3" borderId="15" xfId="2" applyFont="1" applyFill="1" applyBorder="1"/>
    <xf numFmtId="0" fontId="47" fillId="3" borderId="16" xfId="2" applyFont="1" applyFill="1" applyBorder="1"/>
    <xf numFmtId="0" fontId="47" fillId="3" borderId="18" xfId="2" applyFont="1" applyFill="1" applyBorder="1"/>
    <xf numFmtId="0" fontId="47" fillId="3" borderId="17" xfId="2" applyFont="1" applyFill="1" applyBorder="1"/>
    <xf numFmtId="0" fontId="51" fillId="3" borderId="0" xfId="2" applyFont="1" applyFill="1" applyAlignment="1">
      <alignment horizontal="left" vertical="center" wrapText="1"/>
    </xf>
    <xf numFmtId="0" fontId="47" fillId="3" borderId="0" xfId="2" applyFont="1" applyFill="1" applyAlignment="1">
      <alignment horizontal="left" vertical="center" wrapText="1"/>
    </xf>
    <xf numFmtId="0" fontId="47" fillId="3" borderId="0" xfId="2" quotePrefix="1" applyFont="1" applyFill="1" applyAlignment="1">
      <alignment horizontal="left" vertical="center" wrapText="1"/>
    </xf>
    <xf numFmtId="0" fontId="49" fillId="3" borderId="14" xfId="2" quotePrefix="1" applyFont="1" applyFill="1" applyBorder="1" applyAlignment="1">
      <alignment horizontal="left" vertical="top" wrapText="1"/>
    </xf>
    <xf numFmtId="0" fontId="50" fillId="3" borderId="0" xfId="2" quotePrefix="1" applyFont="1" applyFill="1" applyAlignment="1">
      <alignment horizontal="left" vertical="top" wrapText="1"/>
    </xf>
    <xf numFmtId="0" fontId="50" fillId="3" borderId="15" xfId="2" quotePrefix="1" applyFont="1" applyFill="1" applyBorder="1" applyAlignment="1">
      <alignment horizontal="left" vertical="top" wrapText="1"/>
    </xf>
    <xf numFmtId="0" fontId="56" fillId="3" borderId="0" xfId="0" applyFont="1" applyFill="1" applyAlignment="1">
      <alignment horizontal="justify" vertical="center" wrapText="1" readingOrder="1"/>
    </xf>
    <xf numFmtId="0" fontId="50" fillId="3" borderId="0" xfId="0" applyFont="1" applyFill="1" applyAlignment="1">
      <alignment vertical="center"/>
    </xf>
    <xf numFmtId="0" fontId="57" fillId="0" borderId="2" xfId="0" applyFont="1" applyBorder="1" applyAlignment="1" applyProtection="1">
      <alignment horizontal="justify" vertical="center" wrapText="1"/>
      <protection locked="0"/>
    </xf>
    <xf numFmtId="0" fontId="57" fillId="0" borderId="2" xfId="0" applyFont="1" applyBorder="1" applyAlignment="1" applyProtection="1">
      <alignment horizontal="justify" vertical="center"/>
      <protection locked="0"/>
    </xf>
    <xf numFmtId="0" fontId="33" fillId="3" borderId="0" xfId="0" applyFont="1" applyFill="1"/>
    <xf numFmtId="0" fontId="33" fillId="0" borderId="0" xfId="0" applyFont="1"/>
    <xf numFmtId="0" fontId="33" fillId="3" borderId="0" xfId="0" applyFont="1" applyFill="1" applyAlignment="1">
      <alignment horizontal="center" vertical="center"/>
    </xf>
    <xf numFmtId="0" fontId="33" fillId="3" borderId="0" xfId="0" applyFont="1" applyFill="1" applyAlignment="1">
      <alignment horizontal="left" vertical="center"/>
    </xf>
    <xf numFmtId="0" fontId="33" fillId="3" borderId="0" xfId="0" applyFont="1" applyFill="1" applyAlignment="1">
      <alignment horizontal="center"/>
    </xf>
    <xf numFmtId="0" fontId="57" fillId="0" borderId="2" xfId="0" applyFont="1" applyBorder="1" applyAlignment="1">
      <alignment horizontal="center" vertical="center"/>
    </xf>
    <xf numFmtId="0" fontId="57" fillId="0" borderId="2" xfId="0" applyFont="1" applyBorder="1" applyAlignment="1" applyProtection="1">
      <alignment horizontal="center" vertical="center"/>
      <protection hidden="1"/>
    </xf>
    <xf numFmtId="0" fontId="57" fillId="0" borderId="2" xfId="0" applyFont="1" applyBorder="1" applyAlignment="1" applyProtection="1">
      <alignment horizontal="center" vertical="center" textRotation="90"/>
      <protection locked="0"/>
    </xf>
    <xf numFmtId="9" fontId="57" fillId="0" borderId="2" xfId="0" applyNumberFormat="1" applyFont="1" applyBorder="1" applyAlignment="1" applyProtection="1">
      <alignment horizontal="center" vertical="center"/>
      <protection hidden="1"/>
    </xf>
    <xf numFmtId="164" fontId="57" fillId="0" borderId="2" xfId="1" applyNumberFormat="1" applyFont="1" applyBorder="1" applyAlignment="1">
      <alignment horizontal="center" vertical="center"/>
    </xf>
    <xf numFmtId="0" fontId="44" fillId="0" borderId="2" xfId="0" applyFont="1" applyBorder="1" applyAlignment="1" applyProtection="1">
      <alignment horizontal="center" vertical="center" textRotation="90" wrapText="1"/>
      <protection hidden="1"/>
    </xf>
    <xf numFmtId="9" fontId="57" fillId="0" borderId="4" xfId="0" applyNumberFormat="1" applyFont="1" applyBorder="1" applyAlignment="1" applyProtection="1">
      <alignment horizontal="center" vertical="center"/>
      <protection hidden="1"/>
    </xf>
    <xf numFmtId="0" fontId="44" fillId="0" borderId="2" xfId="0" applyFont="1" applyBorder="1" applyAlignment="1" applyProtection="1">
      <alignment horizontal="center" vertical="center" textRotation="90"/>
      <protection hidden="1"/>
    </xf>
    <xf numFmtId="0" fontId="57" fillId="3" borderId="0" xfId="0" applyFont="1" applyFill="1"/>
    <xf numFmtId="0" fontId="57" fillId="0" borderId="0" xfId="0" applyFont="1"/>
    <xf numFmtId="0" fontId="1" fillId="0" borderId="6" xfId="0" applyFont="1" applyBorder="1" applyAlignment="1">
      <alignment horizontal="center" vertical="center"/>
    </xf>
    <xf numFmtId="0" fontId="58" fillId="0" borderId="71" xfId="0" applyFont="1" applyBorder="1" applyAlignment="1">
      <alignment horizontal="left" vertical="center" wrapText="1"/>
    </xf>
    <xf numFmtId="0" fontId="57" fillId="0" borderId="4" xfId="0" applyFont="1" applyBorder="1" applyAlignment="1" applyProtection="1">
      <alignment horizontal="center" vertical="center"/>
      <protection locked="0"/>
    </xf>
    <xf numFmtId="0" fontId="53" fillId="3" borderId="0" xfId="0" applyFont="1" applyFill="1" applyAlignment="1">
      <alignment horizontal="justify" vertical="center" wrapText="1"/>
    </xf>
    <xf numFmtId="0" fontId="58" fillId="0" borderId="66" xfId="0" applyFont="1" applyBorder="1" applyAlignment="1">
      <alignment horizontal="left" vertical="center" wrapText="1"/>
    </xf>
    <xf numFmtId="0" fontId="58" fillId="0" borderId="73" xfId="0" applyFont="1" applyBorder="1" applyAlignment="1">
      <alignment horizontal="left" vertical="center" wrapText="1"/>
    </xf>
    <xf numFmtId="0" fontId="58" fillId="0" borderId="72" xfId="0" applyFont="1" applyBorder="1" applyAlignment="1">
      <alignment horizontal="left" vertical="center" wrapText="1"/>
    </xf>
    <xf numFmtId="0" fontId="62" fillId="16" borderId="2" xfId="0" applyFont="1" applyFill="1" applyBorder="1" applyAlignment="1">
      <alignment horizontal="center" vertical="center"/>
    </xf>
    <xf numFmtId="0" fontId="33" fillId="3" borderId="0" xfId="0" applyFont="1" applyFill="1" applyProtection="1">
      <protection locked="0"/>
    </xf>
    <xf numFmtId="0" fontId="33" fillId="0" borderId="0" xfId="0" applyFont="1" applyProtection="1">
      <protection locked="0"/>
    </xf>
    <xf numFmtId="0" fontId="63" fillId="16" borderId="6" xfId="0" applyFont="1" applyFill="1" applyBorder="1" applyAlignment="1" applyProtection="1">
      <alignment vertical="center"/>
      <protection locked="0"/>
    </xf>
    <xf numFmtId="0" fontId="63" fillId="16" borderId="10" xfId="0" applyFont="1" applyFill="1" applyBorder="1" applyAlignment="1" applyProtection="1">
      <alignment vertical="center"/>
      <protection locked="0"/>
    </xf>
    <xf numFmtId="0" fontId="58" fillId="0" borderId="74" xfId="0" applyFont="1" applyBorder="1" applyAlignment="1">
      <alignment horizontal="left" vertical="center" wrapText="1"/>
    </xf>
    <xf numFmtId="0" fontId="57" fillId="0" borderId="4" xfId="0" applyFont="1" applyBorder="1" applyAlignment="1" applyProtection="1">
      <alignment horizontal="center" vertical="center" wrapText="1"/>
      <protection locked="0"/>
    </xf>
    <xf numFmtId="0" fontId="1" fillId="3" borderId="0" xfId="0" applyFont="1" applyFill="1" applyAlignment="1">
      <alignment wrapText="1"/>
    </xf>
    <xf numFmtId="0" fontId="33" fillId="3" borderId="0" xfId="0" applyFont="1" applyFill="1" applyAlignment="1">
      <alignment wrapText="1"/>
    </xf>
    <xf numFmtId="0" fontId="33" fillId="3" borderId="0" xfId="0" applyFont="1" applyFill="1" applyAlignment="1" applyProtection="1">
      <alignment wrapText="1"/>
      <protection locked="0"/>
    </xf>
    <xf numFmtId="0" fontId="61" fillId="16" borderId="28" xfId="0" applyFont="1" applyFill="1" applyBorder="1" applyAlignment="1">
      <alignment horizontal="center" vertical="center" wrapText="1"/>
    </xf>
    <xf numFmtId="0" fontId="57" fillId="0" borderId="2" xfId="0" applyFont="1" applyBorder="1" applyAlignment="1" applyProtection="1">
      <alignment horizontal="center" vertical="center" wrapText="1"/>
      <protection locked="0"/>
    </xf>
    <xf numFmtId="14" fontId="57" fillId="0" borderId="2" xfId="0" applyNumberFormat="1" applyFont="1" applyBorder="1" applyAlignment="1" applyProtection="1">
      <alignment horizontal="center" vertical="center" wrapText="1"/>
      <protection locked="0"/>
    </xf>
    <xf numFmtId="0" fontId="1" fillId="0" borderId="0" xfId="0" applyFont="1" applyAlignment="1">
      <alignment wrapText="1"/>
    </xf>
    <xf numFmtId="0" fontId="0" fillId="0" borderId="29" xfId="0" applyBorder="1"/>
    <xf numFmtId="0" fontId="57" fillId="3" borderId="75" xfId="0" applyFont="1" applyFill="1" applyBorder="1" applyAlignment="1" applyProtection="1">
      <alignment horizontal="center" vertical="center" wrapText="1"/>
      <protection locked="0"/>
    </xf>
    <xf numFmtId="0" fontId="44" fillId="3" borderId="10" xfId="0" applyFont="1" applyFill="1" applyBorder="1" applyAlignment="1" applyProtection="1">
      <alignment horizontal="left" vertical="center" wrapText="1"/>
      <protection locked="0"/>
    </xf>
    <xf numFmtId="0" fontId="44" fillId="3" borderId="7" xfId="0" applyFont="1" applyFill="1" applyBorder="1" applyAlignment="1" applyProtection="1">
      <alignment horizontal="left" vertical="center" wrapText="1"/>
      <protection locked="0"/>
    </xf>
    <xf numFmtId="14" fontId="44" fillId="3" borderId="10" xfId="0" applyNumberFormat="1" applyFont="1" applyFill="1" applyBorder="1" applyAlignment="1" applyProtection="1">
      <alignment horizontal="left" vertical="center" wrapText="1"/>
      <protection locked="0"/>
    </xf>
    <xf numFmtId="0" fontId="62" fillId="16" borderId="4" xfId="0" applyFont="1" applyFill="1" applyBorder="1" applyAlignment="1">
      <alignment horizontal="center" vertical="center" wrapText="1"/>
    </xf>
    <xf numFmtId="0" fontId="62" fillId="16" borderId="5" xfId="0" applyFont="1" applyFill="1" applyBorder="1" applyAlignment="1">
      <alignment horizontal="center" vertical="center" wrapText="1"/>
    </xf>
    <xf numFmtId="0" fontId="61" fillId="16" borderId="6" xfId="0" applyFont="1" applyFill="1" applyBorder="1" applyAlignment="1">
      <alignment horizontal="center" vertical="center"/>
    </xf>
    <xf numFmtId="0" fontId="61" fillId="16" borderId="10" xfId="0" applyFont="1" applyFill="1" applyBorder="1" applyAlignment="1">
      <alignment horizontal="center" vertical="center"/>
    </xf>
    <xf numFmtId="0" fontId="61" fillId="16" borderId="7" xfId="0" applyFont="1" applyFill="1" applyBorder="1" applyAlignment="1">
      <alignment horizontal="center" vertical="center"/>
    </xf>
    <xf numFmtId="0" fontId="61" fillId="16" borderId="28" xfId="0" applyFont="1" applyFill="1" applyBorder="1" applyAlignment="1">
      <alignment horizontal="center" vertical="center"/>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9" fontId="57" fillId="0" borderId="4" xfId="0" applyNumberFormat="1" applyFont="1" applyBorder="1" applyAlignment="1" applyProtection="1">
      <alignment horizontal="center" vertical="center" wrapText="1"/>
      <protection hidden="1"/>
    </xf>
    <xf numFmtId="9" fontId="57" fillId="0" borderId="8" xfId="0" applyNumberFormat="1" applyFont="1" applyBorder="1" applyAlignment="1" applyProtection="1">
      <alignment horizontal="center" vertical="center" wrapText="1"/>
      <protection hidden="1"/>
    </xf>
    <xf numFmtId="9" fontId="57" fillId="0" borderId="5" xfId="0" applyNumberFormat="1" applyFont="1" applyBorder="1" applyAlignment="1" applyProtection="1">
      <alignment horizontal="center" vertical="center" wrapText="1"/>
      <protection hidden="1"/>
    </xf>
    <xf numFmtId="0" fontId="44" fillId="0" borderId="4" xfId="0" applyFont="1" applyBorder="1" applyAlignment="1" applyProtection="1">
      <alignment horizontal="center" vertical="center"/>
      <protection hidden="1"/>
    </xf>
    <xf numFmtId="0" fontId="44" fillId="0" borderId="8" xfId="0" applyFont="1" applyBorder="1" applyAlignment="1" applyProtection="1">
      <alignment horizontal="center" vertical="center"/>
      <protection hidden="1"/>
    </xf>
    <xf numFmtId="0" fontId="44" fillId="0" borderId="5" xfId="0" applyFont="1" applyBorder="1" applyAlignment="1" applyProtection="1">
      <alignment horizontal="center" vertical="center"/>
      <protection hidden="1"/>
    </xf>
    <xf numFmtId="0" fontId="44" fillId="0" borderId="4" xfId="0" applyFont="1" applyBorder="1" applyAlignment="1">
      <alignment horizontal="center" vertical="center"/>
    </xf>
    <xf numFmtId="0" fontId="44" fillId="0" borderId="8" xfId="0" applyFont="1" applyBorder="1" applyAlignment="1">
      <alignment horizontal="center" vertical="center"/>
    </xf>
    <xf numFmtId="0" fontId="44" fillId="0" borderId="5" xfId="0" applyFont="1" applyBorder="1" applyAlignment="1">
      <alignment horizontal="center" vertical="center"/>
    </xf>
    <xf numFmtId="0" fontId="57" fillId="0" borderId="4" xfId="0" applyFont="1" applyBorder="1" applyAlignment="1" applyProtection="1">
      <alignment horizontal="center" vertical="center" wrapText="1"/>
      <protection locked="0"/>
    </xf>
    <xf numFmtId="0" fontId="57" fillId="0" borderId="8" xfId="0" applyFont="1" applyBorder="1" applyAlignment="1" applyProtection="1">
      <alignment horizontal="center" vertical="center" wrapText="1"/>
      <protection locked="0"/>
    </xf>
    <xf numFmtId="0" fontId="57" fillId="0" borderId="5" xfId="0" applyFont="1" applyBorder="1" applyAlignment="1" applyProtection="1">
      <alignment horizontal="center" vertical="center" wrapText="1"/>
      <protection locked="0"/>
    </xf>
    <xf numFmtId="0" fontId="53" fillId="0" borderId="4" xfId="0" applyFont="1" applyBorder="1" applyAlignment="1" applyProtection="1">
      <alignment horizontal="center" vertical="center" wrapText="1"/>
      <protection locked="0"/>
    </xf>
    <xf numFmtId="0" fontId="53" fillId="0" borderId="8" xfId="0" applyFont="1" applyBorder="1" applyAlignment="1" applyProtection="1">
      <alignment horizontal="center" vertical="center" wrapText="1"/>
      <protection locked="0"/>
    </xf>
    <xf numFmtId="0" fontId="53" fillId="0" borderId="5" xfId="0" applyFont="1" applyBorder="1" applyAlignment="1" applyProtection="1">
      <alignment horizontal="center" vertical="center" wrapText="1"/>
      <protection locked="0"/>
    </xf>
    <xf numFmtId="0" fontId="57" fillId="0" borderId="4" xfId="0" applyFont="1" applyBorder="1" applyAlignment="1" applyProtection="1">
      <alignment horizontal="center" vertical="center"/>
      <protection locked="0"/>
    </xf>
    <xf numFmtId="0" fontId="57" fillId="0" borderId="8" xfId="0" applyFont="1" applyBorder="1" applyAlignment="1" applyProtection="1">
      <alignment horizontal="center" vertical="center"/>
      <protection locked="0"/>
    </xf>
    <xf numFmtId="0" fontId="57" fillId="0" borderId="5" xfId="0" applyFont="1" applyBorder="1" applyAlignment="1" applyProtection="1">
      <alignment horizontal="center" vertical="center"/>
      <protection locked="0"/>
    </xf>
    <xf numFmtId="0" fontId="44" fillId="0" borderId="4" xfId="0" applyFont="1" applyBorder="1" applyAlignment="1" applyProtection="1">
      <alignment horizontal="center" vertical="center" wrapText="1"/>
      <protection hidden="1"/>
    </xf>
    <xf numFmtId="0" fontId="44" fillId="0" borderId="8" xfId="0" applyFont="1" applyBorder="1" applyAlignment="1" applyProtection="1">
      <alignment horizontal="center" vertical="center" wrapText="1"/>
      <protection hidden="1"/>
    </xf>
    <xf numFmtId="0" fontId="44" fillId="0" borderId="5" xfId="0" applyFont="1" applyBorder="1" applyAlignment="1" applyProtection="1">
      <alignment horizontal="center" vertical="center" wrapText="1"/>
      <protection hidden="1"/>
    </xf>
    <xf numFmtId="9" fontId="57" fillId="0" borderId="4" xfId="0" applyNumberFormat="1" applyFont="1" applyBorder="1" applyAlignment="1" applyProtection="1">
      <alignment horizontal="center" vertical="center" wrapText="1"/>
      <protection locked="0"/>
    </xf>
    <xf numFmtId="9" fontId="57" fillId="0" borderId="8" xfId="0" applyNumberFormat="1" applyFont="1" applyBorder="1" applyAlignment="1" applyProtection="1">
      <alignment horizontal="center" vertical="center" wrapText="1"/>
      <protection locked="0"/>
    </xf>
    <xf numFmtId="9" fontId="57" fillId="0" borderId="5" xfId="0" applyNumberFormat="1" applyFont="1" applyBorder="1" applyAlignment="1" applyProtection="1">
      <alignment horizontal="center" vertical="center" wrapText="1"/>
      <protection locked="0"/>
    </xf>
    <xf numFmtId="0" fontId="33" fillId="3" borderId="0" xfId="0" applyFont="1" applyFill="1" applyAlignment="1" applyProtection="1">
      <alignment horizontal="left" vertical="center"/>
      <protection locked="0"/>
    </xf>
    <xf numFmtId="0" fontId="62" fillId="16" borderId="2" xfId="0" applyFont="1" applyFill="1" applyBorder="1" applyAlignment="1">
      <alignment horizontal="center" vertical="center" wrapText="1"/>
    </xf>
    <xf numFmtId="0" fontId="62" fillId="16" borderId="8" xfId="0" applyFont="1" applyFill="1" applyBorder="1" applyAlignment="1">
      <alignment horizontal="center" vertical="center" wrapText="1"/>
    </xf>
    <xf numFmtId="0" fontId="62" fillId="16" borderId="9" xfId="0" applyFont="1" applyFill="1" applyBorder="1" applyAlignment="1">
      <alignment horizontal="center" vertical="center"/>
    </xf>
    <xf numFmtId="0" fontId="62" fillId="16" borderId="3" xfId="0" applyFont="1" applyFill="1" applyBorder="1" applyAlignment="1">
      <alignment horizontal="center" vertical="center"/>
    </xf>
    <xf numFmtId="0" fontId="62" fillId="16" borderId="9" xfId="0" applyFont="1" applyFill="1" applyBorder="1" applyAlignment="1">
      <alignment horizontal="center" vertical="center" wrapText="1"/>
    </xf>
    <xf numFmtId="0" fontId="62" fillId="16" borderId="2" xfId="0" applyFont="1" applyFill="1" applyBorder="1" applyAlignment="1">
      <alignment horizontal="center" vertical="center"/>
    </xf>
    <xf numFmtId="0" fontId="0" fillId="0" borderId="29" xfId="0" applyBorder="1" applyAlignment="1">
      <alignment horizontal="left" vertical="center" wrapText="1"/>
    </xf>
    <xf numFmtId="0" fontId="63" fillId="16" borderId="6" xfId="0" applyFont="1" applyFill="1" applyBorder="1" applyAlignment="1" applyProtection="1">
      <alignment horizontal="left" vertical="center"/>
      <protection locked="0"/>
    </xf>
    <xf numFmtId="0" fontId="63" fillId="16" borderId="10" xfId="0" applyFont="1" applyFill="1" applyBorder="1" applyAlignment="1" applyProtection="1">
      <alignment horizontal="left" vertical="center"/>
      <protection locked="0"/>
    </xf>
    <xf numFmtId="0" fontId="44" fillId="3" borderId="10" xfId="0" applyFont="1" applyFill="1" applyBorder="1" applyAlignment="1" applyProtection="1">
      <alignment horizontal="left" vertical="center" wrapText="1"/>
      <protection locked="0"/>
    </xf>
    <xf numFmtId="0" fontId="44" fillId="3" borderId="7" xfId="0" applyFont="1" applyFill="1" applyBorder="1" applyAlignment="1" applyProtection="1">
      <alignment horizontal="left" vertical="center" wrapText="1"/>
      <protection locked="0"/>
    </xf>
    <xf numFmtId="0" fontId="64" fillId="16" borderId="4" xfId="0" applyFont="1" applyFill="1" applyBorder="1" applyAlignment="1">
      <alignment horizontal="center" vertical="center" textRotation="90"/>
    </xf>
    <xf numFmtId="0" fontId="64" fillId="16" borderId="5" xfId="0" applyFont="1" applyFill="1" applyBorder="1" applyAlignment="1">
      <alignment horizontal="center" vertical="center" textRotation="90"/>
    </xf>
    <xf numFmtId="0" fontId="62" fillId="16" borderId="5" xfId="0" applyFont="1" applyFill="1" applyBorder="1" applyAlignment="1">
      <alignment horizontal="center" vertical="center"/>
    </xf>
    <xf numFmtId="0" fontId="0" fillId="0" borderId="29" xfId="0" applyBorder="1" applyAlignment="1">
      <alignment horizontal="center"/>
    </xf>
    <xf numFmtId="0" fontId="0" fillId="0" borderId="29" xfId="0" applyBorder="1" applyAlignment="1">
      <alignment horizontal="center" vertical="center"/>
    </xf>
    <xf numFmtId="0" fontId="62" fillId="16" borderId="4" xfId="0" applyFont="1" applyFill="1" applyBorder="1" applyAlignment="1">
      <alignment horizontal="center" vertical="center" textRotation="90" wrapText="1"/>
    </xf>
    <xf numFmtId="0" fontId="62" fillId="16" borderId="5" xfId="0" applyFont="1" applyFill="1" applyBorder="1" applyAlignment="1">
      <alignment horizontal="center" vertical="center" textRotation="90" wrapText="1"/>
    </xf>
    <xf numFmtId="0" fontId="52" fillId="3" borderId="54" xfId="3" applyFont="1" applyFill="1" applyBorder="1" applyAlignment="1">
      <alignment horizontal="left" vertical="top" wrapText="1" readingOrder="1"/>
    </xf>
    <xf numFmtId="0" fontId="52" fillId="3" borderId="55" xfId="3" applyFont="1" applyFill="1" applyBorder="1" applyAlignment="1">
      <alignment horizontal="left" vertical="top" wrapText="1" readingOrder="1"/>
    </xf>
    <xf numFmtId="0" fontId="53" fillId="3" borderId="56" xfId="2" applyFont="1" applyFill="1" applyBorder="1" applyAlignment="1">
      <alignment horizontal="justify" vertical="center" wrapText="1"/>
    </xf>
    <xf numFmtId="0" fontId="53" fillId="3" borderId="57" xfId="2" applyFont="1" applyFill="1" applyBorder="1" applyAlignment="1">
      <alignment horizontal="justify" vertical="center" wrapText="1"/>
    </xf>
    <xf numFmtId="0" fontId="53" fillId="3" borderId="60" xfId="2" applyFont="1" applyFill="1" applyBorder="1" applyAlignment="1">
      <alignment horizontal="justify" vertical="center" wrapText="1"/>
    </xf>
    <xf numFmtId="0" fontId="53" fillId="3" borderId="61" xfId="2" applyFont="1" applyFill="1" applyBorder="1" applyAlignment="1">
      <alignment horizontal="justify" vertical="center" wrapText="1"/>
    </xf>
    <xf numFmtId="0" fontId="52" fillId="3" borderId="58" xfId="0" applyFont="1" applyFill="1" applyBorder="1" applyAlignment="1">
      <alignment horizontal="left" vertical="center" wrapText="1"/>
    </xf>
    <xf numFmtId="0" fontId="52" fillId="3" borderId="59" xfId="0" applyFont="1" applyFill="1" applyBorder="1" applyAlignment="1">
      <alignment horizontal="left" vertical="center" wrapText="1"/>
    </xf>
    <xf numFmtId="0" fontId="52" fillId="3" borderId="67" xfId="0" applyFont="1" applyFill="1" applyBorder="1" applyAlignment="1">
      <alignment horizontal="left" vertical="center" wrapText="1"/>
    </xf>
    <xf numFmtId="0" fontId="52" fillId="3" borderId="68" xfId="0" applyFont="1" applyFill="1" applyBorder="1" applyAlignment="1">
      <alignment horizontal="left" vertical="center" wrapText="1"/>
    </xf>
    <xf numFmtId="0" fontId="47" fillId="3" borderId="14" xfId="2" applyFont="1" applyFill="1" applyBorder="1" applyAlignment="1">
      <alignment horizontal="left" vertical="center" wrapText="1"/>
    </xf>
    <xf numFmtId="0" fontId="47" fillId="3" borderId="0" xfId="2" applyFont="1" applyFill="1" applyAlignment="1">
      <alignment horizontal="left" vertical="center" wrapText="1"/>
    </xf>
    <xf numFmtId="0" fontId="47" fillId="3" borderId="15" xfId="2" applyFont="1" applyFill="1" applyBorder="1" applyAlignment="1">
      <alignment horizontal="left" vertical="center" wrapText="1"/>
    </xf>
    <xf numFmtId="0" fontId="47" fillId="3" borderId="14" xfId="2" applyFont="1" applyFill="1" applyBorder="1" applyAlignment="1">
      <alignment horizontal="left" vertical="top" wrapText="1"/>
    </xf>
    <xf numFmtId="0" fontId="47" fillId="3" borderId="0" xfId="2" applyFont="1" applyFill="1" applyAlignment="1">
      <alignment horizontal="left" vertical="top" wrapText="1"/>
    </xf>
    <xf numFmtId="0" fontId="47" fillId="3" borderId="15" xfId="2" applyFont="1" applyFill="1" applyBorder="1" applyAlignment="1">
      <alignment horizontal="left" vertical="top" wrapText="1"/>
    </xf>
    <xf numFmtId="0" fontId="51" fillId="3" borderId="14" xfId="2" applyFont="1" applyFill="1" applyBorder="1" applyAlignment="1">
      <alignment horizontal="left" vertical="top" wrapText="1"/>
    </xf>
    <xf numFmtId="0" fontId="52" fillId="3" borderId="69" xfId="0" applyFont="1" applyFill="1" applyBorder="1" applyAlignment="1">
      <alignment horizontal="left" vertical="center" wrapText="1"/>
    </xf>
    <xf numFmtId="0" fontId="52" fillId="3" borderId="70" xfId="0" applyFont="1" applyFill="1" applyBorder="1" applyAlignment="1">
      <alignment horizontal="left" vertical="center" wrapText="1"/>
    </xf>
    <xf numFmtId="0" fontId="53" fillId="3" borderId="62" xfId="0" applyFont="1" applyFill="1" applyBorder="1" applyAlignment="1">
      <alignment horizontal="justify" vertical="center" wrapText="1"/>
    </xf>
    <xf numFmtId="0" fontId="53" fillId="3" borderId="63" xfId="0" applyFont="1" applyFill="1" applyBorder="1" applyAlignment="1">
      <alignment horizontal="justify" vertical="center" wrapText="1"/>
    </xf>
    <xf numFmtId="0" fontId="48" fillId="14" borderId="44" xfId="2" applyFont="1" applyFill="1" applyBorder="1" applyAlignment="1">
      <alignment horizontal="center" vertical="center" wrapText="1"/>
    </xf>
    <xf numFmtId="0" fontId="48" fillId="14" borderId="45" xfId="2" applyFont="1" applyFill="1" applyBorder="1" applyAlignment="1">
      <alignment horizontal="center" vertical="center" wrapText="1"/>
    </xf>
    <xf numFmtId="0" fontId="48" fillId="14" borderId="46" xfId="2" applyFont="1" applyFill="1" applyBorder="1" applyAlignment="1">
      <alignment horizontal="center" vertical="center" wrapText="1"/>
    </xf>
    <xf numFmtId="0" fontId="47" fillId="0" borderId="14" xfId="2" quotePrefix="1" applyFont="1" applyBorder="1" applyAlignment="1">
      <alignment horizontal="left" vertical="center" wrapText="1"/>
    </xf>
    <xf numFmtId="0" fontId="47" fillId="0" borderId="0" xfId="2" quotePrefix="1" applyFont="1" applyAlignment="1">
      <alignment horizontal="left" vertical="center" wrapText="1"/>
    </xf>
    <xf numFmtId="0" fontId="47" fillId="0" borderId="15" xfId="2" quotePrefix="1" applyFont="1" applyBorder="1" applyAlignment="1">
      <alignment horizontal="left" vertical="center" wrapText="1"/>
    </xf>
    <xf numFmtId="0" fontId="47" fillId="0" borderId="64" xfId="2" quotePrefix="1" applyFont="1" applyBorder="1" applyAlignment="1">
      <alignment horizontal="left" vertical="center" wrapText="1"/>
    </xf>
    <xf numFmtId="0" fontId="47" fillId="0" borderId="65" xfId="2" quotePrefix="1" applyFont="1" applyBorder="1" applyAlignment="1">
      <alignment horizontal="left" vertical="center" wrapText="1"/>
    </xf>
    <xf numFmtId="0" fontId="47" fillId="0" borderId="66" xfId="2" quotePrefix="1" applyFont="1" applyBorder="1" applyAlignment="1">
      <alignment horizontal="left" vertical="center" wrapText="1"/>
    </xf>
    <xf numFmtId="0" fontId="49" fillId="3" borderId="47" xfId="2" quotePrefix="1" applyFont="1" applyFill="1" applyBorder="1" applyAlignment="1">
      <alignment horizontal="left" vertical="top" wrapText="1"/>
    </xf>
    <xf numFmtId="0" fontId="50" fillId="3" borderId="48" xfId="2" quotePrefix="1" applyFont="1" applyFill="1" applyBorder="1" applyAlignment="1">
      <alignment horizontal="left" vertical="top" wrapText="1"/>
    </xf>
    <xf numFmtId="0" fontId="50" fillId="3" borderId="49" xfId="2" quotePrefix="1" applyFont="1" applyFill="1" applyBorder="1" applyAlignment="1">
      <alignment horizontal="left" vertical="top" wrapText="1"/>
    </xf>
    <xf numFmtId="0" fontId="47" fillId="0" borderId="14" xfId="2" quotePrefix="1" applyFont="1" applyBorder="1" applyAlignment="1">
      <alignment horizontal="left" vertical="top" wrapText="1"/>
    </xf>
    <xf numFmtId="0" fontId="47" fillId="0" borderId="0" xfId="2" quotePrefix="1" applyFont="1" applyAlignment="1">
      <alignment horizontal="left" vertical="top" wrapText="1"/>
    </xf>
    <xf numFmtId="0" fontId="47" fillId="0" borderId="15" xfId="2" quotePrefix="1" applyFont="1" applyBorder="1" applyAlignment="1">
      <alignment horizontal="left" vertical="top" wrapText="1"/>
    </xf>
    <xf numFmtId="0" fontId="52" fillId="14" borderId="50" xfId="3" applyFont="1" applyFill="1" applyBorder="1" applyAlignment="1">
      <alignment horizontal="center" vertical="center" wrapText="1"/>
    </xf>
    <xf numFmtId="0" fontId="52" fillId="14" borderId="51" xfId="3" applyFont="1" applyFill="1" applyBorder="1" applyAlignment="1">
      <alignment horizontal="center" vertical="center" wrapText="1"/>
    </xf>
    <xf numFmtId="0" fontId="52" fillId="14" borderId="52" xfId="2" applyFont="1" applyFill="1" applyBorder="1" applyAlignment="1">
      <alignment horizontal="center" vertical="center"/>
    </xf>
    <xf numFmtId="0" fontId="52" fillId="14" borderId="53" xfId="2" applyFont="1" applyFill="1" applyBorder="1" applyAlignment="1">
      <alignment horizontal="center" vertical="center"/>
    </xf>
    <xf numFmtId="0" fontId="2" fillId="3" borderId="64" xfId="2" quotePrefix="1" applyFont="1" applyFill="1" applyBorder="1" applyAlignment="1">
      <alignment horizontal="justify" vertical="center" wrapText="1"/>
    </xf>
    <xf numFmtId="0" fontId="2" fillId="3" borderId="65" xfId="2" quotePrefix="1" applyFont="1" applyFill="1" applyBorder="1" applyAlignment="1">
      <alignment horizontal="justify" vertical="center" wrapText="1"/>
    </xf>
    <xf numFmtId="0" fontId="2" fillId="3" borderId="66" xfId="2" quotePrefix="1" applyFont="1" applyFill="1" applyBorder="1" applyAlignment="1">
      <alignment horizontal="justify" vertical="center" wrapText="1"/>
    </xf>
    <xf numFmtId="0" fontId="17" fillId="10" borderId="0" xfId="0" applyFont="1" applyFill="1" applyAlignment="1">
      <alignment horizontal="center" vertical="center" textRotation="90" wrapText="1" readingOrder="1"/>
    </xf>
    <xf numFmtId="0" fontId="17" fillId="10" borderId="15" xfId="0" applyFont="1" applyFill="1" applyBorder="1" applyAlignment="1">
      <alignment horizontal="center" vertical="center" textRotation="90" wrapText="1" readingOrder="1"/>
    </xf>
    <xf numFmtId="0" fontId="20" fillId="12" borderId="20" xfId="0" applyFont="1" applyFill="1" applyBorder="1" applyAlignment="1">
      <alignment horizontal="center" vertical="center" wrapText="1" readingOrder="1"/>
    </xf>
    <xf numFmtId="0" fontId="20" fillId="12" borderId="21" xfId="0" applyFont="1" applyFill="1" applyBorder="1" applyAlignment="1">
      <alignment horizontal="center" vertical="center" wrapText="1" readingOrder="1"/>
    </xf>
    <xf numFmtId="0" fontId="20" fillId="12" borderId="22" xfId="0" applyFont="1" applyFill="1" applyBorder="1" applyAlignment="1">
      <alignment horizontal="center" vertical="center" wrapText="1" readingOrder="1"/>
    </xf>
    <xf numFmtId="0" fontId="20" fillId="12" borderId="23" xfId="0" applyFont="1" applyFill="1" applyBorder="1" applyAlignment="1">
      <alignment horizontal="center" vertical="center" wrapText="1" readingOrder="1"/>
    </xf>
    <xf numFmtId="0" fontId="20" fillId="12" borderId="0" xfId="0" applyFont="1" applyFill="1" applyAlignment="1">
      <alignment horizontal="center" vertical="center" wrapText="1" readingOrder="1"/>
    </xf>
    <xf numFmtId="0" fontId="20" fillId="12" borderId="24" xfId="0" applyFont="1" applyFill="1" applyBorder="1" applyAlignment="1">
      <alignment horizontal="center" vertical="center" wrapText="1" readingOrder="1"/>
    </xf>
    <xf numFmtId="0" fontId="20" fillId="12" borderId="25" xfId="0" applyFont="1" applyFill="1" applyBorder="1" applyAlignment="1">
      <alignment horizontal="center" vertical="center" wrapText="1" readingOrder="1"/>
    </xf>
    <xf numFmtId="0" fontId="20" fillId="12" borderId="26" xfId="0" applyFont="1" applyFill="1" applyBorder="1" applyAlignment="1">
      <alignment horizontal="center" vertical="center" wrapText="1" readingOrder="1"/>
    </xf>
    <xf numFmtId="0" fontId="20" fillId="12" borderId="27" xfId="0" applyFont="1" applyFill="1" applyBorder="1" applyAlignment="1">
      <alignment horizontal="center" vertical="center" wrapText="1" readingOrder="1"/>
    </xf>
    <xf numFmtId="0" fontId="20" fillId="11" borderId="20" xfId="0" applyFont="1" applyFill="1" applyBorder="1" applyAlignment="1">
      <alignment horizontal="center" vertical="center" wrapText="1" readingOrder="1"/>
    </xf>
    <xf numFmtId="0" fontId="20" fillId="11" borderId="21" xfId="0" applyFont="1" applyFill="1" applyBorder="1" applyAlignment="1">
      <alignment horizontal="center" vertical="center" wrapText="1" readingOrder="1"/>
    </xf>
    <xf numFmtId="0" fontId="20" fillId="11" borderId="22" xfId="0" applyFont="1" applyFill="1" applyBorder="1" applyAlignment="1">
      <alignment horizontal="center" vertical="center" wrapText="1" readingOrder="1"/>
    </xf>
    <xf numFmtId="0" fontId="20" fillId="11" borderId="23" xfId="0" applyFont="1" applyFill="1" applyBorder="1" applyAlignment="1">
      <alignment horizontal="center" vertical="center" wrapText="1" readingOrder="1"/>
    </xf>
    <xf numFmtId="0" fontId="20" fillId="11" borderId="0" xfId="0" applyFont="1" applyFill="1" applyAlignment="1">
      <alignment horizontal="center" vertical="center" wrapText="1" readingOrder="1"/>
    </xf>
    <xf numFmtId="0" fontId="20" fillId="11" borderId="24" xfId="0" applyFont="1" applyFill="1" applyBorder="1" applyAlignment="1">
      <alignment horizontal="center" vertical="center" wrapText="1" readingOrder="1"/>
    </xf>
    <xf numFmtId="0" fontId="20" fillId="11" borderId="25" xfId="0" applyFont="1" applyFill="1" applyBorder="1" applyAlignment="1">
      <alignment horizontal="center" vertical="center" wrapText="1" readingOrder="1"/>
    </xf>
    <xf numFmtId="0" fontId="20" fillId="11" borderId="26" xfId="0" applyFont="1" applyFill="1" applyBorder="1" applyAlignment="1">
      <alignment horizontal="center" vertical="center" wrapText="1" readingOrder="1"/>
    </xf>
    <xf numFmtId="0" fontId="20" fillId="11" borderId="27" xfId="0" applyFont="1" applyFill="1" applyBorder="1" applyAlignment="1">
      <alignment horizontal="center" vertical="center" wrapText="1" readingOrder="1"/>
    </xf>
    <xf numFmtId="0" fontId="20" fillId="13" borderId="20" xfId="0" applyFont="1" applyFill="1" applyBorder="1" applyAlignment="1">
      <alignment horizontal="center" vertical="center" wrapText="1" readingOrder="1"/>
    </xf>
    <xf numFmtId="0" fontId="20" fillId="13" borderId="21" xfId="0" applyFont="1" applyFill="1" applyBorder="1" applyAlignment="1">
      <alignment horizontal="center" vertical="center" wrapText="1" readingOrder="1"/>
    </xf>
    <xf numFmtId="0" fontId="20" fillId="13" borderId="22" xfId="0" applyFont="1" applyFill="1" applyBorder="1" applyAlignment="1">
      <alignment horizontal="center" vertical="center" wrapText="1" readingOrder="1"/>
    </xf>
    <xf numFmtId="0" fontId="20" fillId="13" borderId="23" xfId="0" applyFont="1" applyFill="1" applyBorder="1" applyAlignment="1">
      <alignment horizontal="center" vertical="center" wrapText="1" readingOrder="1"/>
    </xf>
    <xf numFmtId="0" fontId="20" fillId="13" borderId="0" xfId="0" applyFont="1" applyFill="1" applyAlignment="1">
      <alignment horizontal="center" vertical="center" wrapText="1" readingOrder="1"/>
    </xf>
    <xf numFmtId="0" fontId="20" fillId="13" borderId="24" xfId="0" applyFont="1" applyFill="1" applyBorder="1" applyAlignment="1">
      <alignment horizontal="center" vertical="center" wrapText="1" readingOrder="1"/>
    </xf>
    <xf numFmtId="0" fontId="20" fillId="13" borderId="25" xfId="0" applyFont="1" applyFill="1" applyBorder="1" applyAlignment="1">
      <alignment horizontal="center" vertical="center" wrapText="1" readingOrder="1"/>
    </xf>
    <xf numFmtId="0" fontId="20" fillId="13" borderId="26" xfId="0" applyFont="1" applyFill="1" applyBorder="1" applyAlignment="1">
      <alignment horizontal="center" vertical="center" wrapText="1" readingOrder="1"/>
    </xf>
    <xf numFmtId="0" fontId="20" fillId="13" borderId="27" xfId="0" applyFont="1" applyFill="1" applyBorder="1" applyAlignment="1">
      <alignment horizontal="center" vertical="center" wrapText="1" readingOrder="1"/>
    </xf>
    <xf numFmtId="0" fontId="20" fillId="5" borderId="20" xfId="0" applyFont="1" applyFill="1" applyBorder="1" applyAlignment="1">
      <alignment horizontal="center" vertical="center" wrapText="1" readingOrder="1"/>
    </xf>
    <xf numFmtId="0" fontId="20" fillId="5" borderId="21" xfId="0" applyFont="1" applyFill="1" applyBorder="1" applyAlignment="1">
      <alignment horizontal="center" vertical="center" wrapText="1" readingOrder="1"/>
    </xf>
    <xf numFmtId="0" fontId="20" fillId="5" borderId="22" xfId="0" applyFont="1" applyFill="1" applyBorder="1" applyAlignment="1">
      <alignment horizontal="center" vertical="center" wrapText="1" readingOrder="1"/>
    </xf>
    <xf numFmtId="0" fontId="20" fillId="5" borderId="23" xfId="0" applyFont="1" applyFill="1" applyBorder="1" applyAlignment="1">
      <alignment horizontal="center" vertical="center" wrapText="1" readingOrder="1"/>
    </xf>
    <xf numFmtId="0" fontId="20" fillId="5" borderId="0" xfId="0" applyFont="1" applyFill="1" applyAlignment="1">
      <alignment horizontal="center" vertical="center" wrapText="1" readingOrder="1"/>
    </xf>
    <xf numFmtId="0" fontId="20" fillId="5" borderId="24" xfId="0" applyFont="1" applyFill="1" applyBorder="1" applyAlignment="1">
      <alignment horizontal="center" vertical="center" wrapText="1" readingOrder="1"/>
    </xf>
    <xf numFmtId="0" fontId="20" fillId="5" borderId="25" xfId="0" applyFont="1" applyFill="1" applyBorder="1" applyAlignment="1">
      <alignment horizontal="center" vertical="center" wrapText="1" readingOrder="1"/>
    </xf>
    <xf numFmtId="0" fontId="20" fillId="5" borderId="26" xfId="0" applyFont="1" applyFill="1" applyBorder="1" applyAlignment="1">
      <alignment horizontal="center" vertical="center" wrapText="1" readingOrder="1"/>
    </xf>
    <xf numFmtId="0" fontId="20" fillId="5" borderId="27" xfId="0" applyFont="1" applyFill="1" applyBorder="1" applyAlignment="1">
      <alignment horizontal="center" vertical="center" wrapText="1" readingOrder="1"/>
    </xf>
    <xf numFmtId="0" fontId="16" fillId="0" borderId="12" xfId="0" applyFont="1" applyBorder="1" applyAlignment="1">
      <alignment horizontal="center" vertical="center" wrapText="1"/>
    </xf>
    <xf numFmtId="0" fontId="16" fillId="0" borderId="19" xfId="0" applyFont="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0" xfId="0" applyFont="1" applyAlignment="1">
      <alignment horizontal="center" vertical="center"/>
    </xf>
    <xf numFmtId="0" fontId="16" fillId="0" borderId="15" xfId="0" applyFont="1" applyBorder="1" applyAlignment="1">
      <alignment horizontal="center" vertical="center"/>
    </xf>
    <xf numFmtId="0" fontId="16" fillId="0" borderId="16" xfId="0" applyFont="1" applyBorder="1" applyAlignment="1">
      <alignment horizontal="center" vertical="center"/>
    </xf>
    <xf numFmtId="0" fontId="16" fillId="0" borderId="18" xfId="0" applyFont="1" applyBorder="1" applyAlignment="1">
      <alignment horizontal="center" vertical="center"/>
    </xf>
    <xf numFmtId="0" fontId="16" fillId="0" borderId="17" xfId="0" applyFont="1" applyBorder="1" applyAlignment="1">
      <alignment horizontal="center" vertical="center"/>
    </xf>
    <xf numFmtId="0" fontId="19" fillId="11" borderId="0" xfId="0" applyFont="1" applyFill="1" applyAlignment="1" applyProtection="1">
      <alignment horizontal="center" vertical="center" wrapText="1" readingOrder="1"/>
      <protection hidden="1"/>
    </xf>
    <xf numFmtId="0" fontId="19" fillId="11" borderId="15" xfId="0" applyFont="1" applyFill="1" applyBorder="1" applyAlignment="1" applyProtection="1">
      <alignment horizontal="center" vertical="center" wrapText="1" readingOrder="1"/>
      <protection hidden="1"/>
    </xf>
    <xf numFmtId="0" fontId="19" fillId="11" borderId="12" xfId="0" applyFont="1" applyFill="1" applyBorder="1" applyAlignment="1" applyProtection="1">
      <alignment horizontal="center" vertical="center" wrapText="1" readingOrder="1"/>
      <protection hidden="1"/>
    </xf>
    <xf numFmtId="0" fontId="19" fillId="11" borderId="19" xfId="0" applyFont="1" applyFill="1" applyBorder="1" applyAlignment="1" applyProtection="1">
      <alignment horizontal="center" vertical="center" wrapText="1" readingOrder="1"/>
      <protection hidden="1"/>
    </xf>
    <xf numFmtId="0" fontId="19" fillId="11" borderId="14" xfId="0" applyFont="1" applyFill="1" applyBorder="1" applyAlignment="1" applyProtection="1">
      <alignment horizontal="center" vertical="center" wrapText="1" readingOrder="1"/>
      <protection hidden="1"/>
    </xf>
    <xf numFmtId="0" fontId="19" fillId="11" borderId="13" xfId="0" applyFont="1" applyFill="1" applyBorder="1" applyAlignment="1" applyProtection="1">
      <alignment horizontal="center" vertical="center" wrapText="1" readingOrder="1"/>
      <protection hidden="1"/>
    </xf>
    <xf numFmtId="0" fontId="17" fillId="10" borderId="0" xfId="0" applyFont="1" applyFill="1" applyAlignment="1">
      <alignment horizontal="center" vertical="center" wrapText="1" readingOrder="1"/>
    </xf>
    <xf numFmtId="0" fontId="16" fillId="0" borderId="19" xfId="0" applyFont="1" applyBorder="1" applyAlignment="1">
      <alignment horizontal="center" vertical="center" wrapText="1"/>
    </xf>
    <xf numFmtId="0" fontId="19" fillId="11" borderId="16" xfId="0" applyFont="1" applyFill="1" applyBorder="1" applyAlignment="1" applyProtection="1">
      <alignment horizontal="center" vertical="center" wrapText="1" readingOrder="1"/>
      <protection hidden="1"/>
    </xf>
    <xf numFmtId="0" fontId="19" fillId="11" borderId="18" xfId="0" applyFont="1" applyFill="1" applyBorder="1" applyAlignment="1" applyProtection="1">
      <alignment horizontal="center" vertical="center" wrapText="1" readingOrder="1"/>
      <protection hidden="1"/>
    </xf>
    <xf numFmtId="0" fontId="19" fillId="11" borderId="17" xfId="0" applyFont="1" applyFill="1" applyBorder="1" applyAlignment="1" applyProtection="1">
      <alignment horizontal="center" vertical="center" wrapText="1" readingOrder="1"/>
      <protection hidden="1"/>
    </xf>
    <xf numFmtId="0" fontId="19" fillId="12" borderId="14" xfId="0" applyFont="1" applyFill="1" applyBorder="1" applyAlignment="1" applyProtection="1">
      <alignment horizontal="center" wrapText="1" readingOrder="1"/>
      <protection hidden="1"/>
    </xf>
    <xf numFmtId="0" fontId="19" fillId="12" borderId="0" xfId="0" applyFont="1" applyFill="1" applyAlignment="1" applyProtection="1">
      <alignment horizontal="center" wrapText="1" readingOrder="1"/>
      <protection hidden="1"/>
    </xf>
    <xf numFmtId="0" fontId="19" fillId="12" borderId="15" xfId="0" applyFont="1" applyFill="1" applyBorder="1" applyAlignment="1" applyProtection="1">
      <alignment horizontal="center" wrapText="1" readingOrder="1"/>
      <protection hidden="1"/>
    </xf>
    <xf numFmtId="0" fontId="19" fillId="12" borderId="16" xfId="0" applyFont="1" applyFill="1" applyBorder="1" applyAlignment="1" applyProtection="1">
      <alignment horizontal="center" wrapText="1" readingOrder="1"/>
      <protection hidden="1"/>
    </xf>
    <xf numFmtId="0" fontId="19" fillId="12" borderId="18" xfId="0" applyFont="1" applyFill="1" applyBorder="1" applyAlignment="1" applyProtection="1">
      <alignment horizontal="center" wrapText="1" readingOrder="1"/>
      <protection hidden="1"/>
    </xf>
    <xf numFmtId="0" fontId="19" fillId="12" borderId="17" xfId="0" applyFont="1" applyFill="1" applyBorder="1" applyAlignment="1" applyProtection="1">
      <alignment horizontal="center" wrapText="1" readingOrder="1"/>
      <protection hidden="1"/>
    </xf>
    <xf numFmtId="0" fontId="19" fillId="12" borderId="12" xfId="0" applyFont="1" applyFill="1" applyBorder="1" applyAlignment="1" applyProtection="1">
      <alignment horizontal="center" wrapText="1" readingOrder="1"/>
      <protection hidden="1"/>
    </xf>
    <xf numFmtId="0" fontId="19" fillId="12" borderId="19" xfId="0" applyFont="1" applyFill="1" applyBorder="1" applyAlignment="1" applyProtection="1">
      <alignment horizontal="center" wrapText="1" readingOrder="1"/>
      <protection hidden="1"/>
    </xf>
    <xf numFmtId="0" fontId="19" fillId="12" borderId="13" xfId="0" applyFont="1" applyFill="1" applyBorder="1" applyAlignment="1" applyProtection="1">
      <alignment horizontal="center" wrapText="1" readingOrder="1"/>
      <protection hidden="1"/>
    </xf>
    <xf numFmtId="0" fontId="19" fillId="13" borderId="14" xfId="0" applyFont="1" applyFill="1" applyBorder="1" applyAlignment="1" applyProtection="1">
      <alignment horizontal="center" wrapText="1" readingOrder="1"/>
      <protection hidden="1"/>
    </xf>
    <xf numFmtId="0" fontId="19" fillId="13" borderId="0" xfId="0" applyFont="1" applyFill="1" applyAlignment="1" applyProtection="1">
      <alignment horizontal="center" wrapText="1" readingOrder="1"/>
      <protection hidden="1"/>
    </xf>
    <xf numFmtId="0" fontId="19" fillId="13" borderId="15" xfId="0" applyFont="1" applyFill="1" applyBorder="1" applyAlignment="1" applyProtection="1">
      <alignment horizontal="center" wrapText="1" readingOrder="1"/>
      <protection hidden="1"/>
    </xf>
    <xf numFmtId="0" fontId="19" fillId="13" borderId="16" xfId="0" applyFont="1" applyFill="1" applyBorder="1" applyAlignment="1" applyProtection="1">
      <alignment horizontal="center" wrapText="1" readingOrder="1"/>
      <protection hidden="1"/>
    </xf>
    <xf numFmtId="0" fontId="19" fillId="13" borderId="18" xfId="0" applyFont="1" applyFill="1" applyBorder="1" applyAlignment="1" applyProtection="1">
      <alignment horizontal="center" wrapText="1" readingOrder="1"/>
      <protection hidden="1"/>
    </xf>
    <xf numFmtId="0" fontId="19" fillId="13" borderId="17" xfId="0" applyFont="1" applyFill="1" applyBorder="1" applyAlignment="1" applyProtection="1">
      <alignment horizontal="center" wrapText="1" readingOrder="1"/>
      <protection hidden="1"/>
    </xf>
    <xf numFmtId="0" fontId="19" fillId="13" borderId="12" xfId="0" applyFont="1" applyFill="1" applyBorder="1" applyAlignment="1" applyProtection="1">
      <alignment horizontal="center" wrapText="1" readingOrder="1"/>
      <protection hidden="1"/>
    </xf>
    <xf numFmtId="0" fontId="19" fillId="13" borderId="19" xfId="0" applyFont="1" applyFill="1" applyBorder="1" applyAlignment="1" applyProtection="1">
      <alignment horizontal="center" wrapText="1" readingOrder="1"/>
      <protection hidden="1"/>
    </xf>
    <xf numFmtId="0" fontId="19" fillId="13" borderId="13" xfId="0" applyFont="1" applyFill="1" applyBorder="1" applyAlignment="1" applyProtection="1">
      <alignment horizontal="center" wrapText="1" readingOrder="1"/>
      <protection hidden="1"/>
    </xf>
    <xf numFmtId="0" fontId="19" fillId="5" borderId="0" xfId="0" applyFont="1" applyFill="1" applyAlignment="1" applyProtection="1">
      <alignment horizontal="center" wrapText="1" readingOrder="1"/>
      <protection hidden="1"/>
    </xf>
    <xf numFmtId="0" fontId="19" fillId="5" borderId="15" xfId="0" applyFont="1" applyFill="1" applyBorder="1" applyAlignment="1" applyProtection="1">
      <alignment horizontal="center" wrapText="1" readingOrder="1"/>
      <protection hidden="1"/>
    </xf>
    <xf numFmtId="0" fontId="19" fillId="5" borderId="14" xfId="0" applyFont="1" applyFill="1" applyBorder="1" applyAlignment="1" applyProtection="1">
      <alignment horizontal="center" wrapText="1" readingOrder="1"/>
      <protection hidden="1"/>
    </xf>
    <xf numFmtId="0" fontId="19" fillId="5" borderId="16" xfId="0" applyFont="1" applyFill="1" applyBorder="1" applyAlignment="1" applyProtection="1">
      <alignment horizontal="center" wrapText="1" readingOrder="1"/>
      <protection hidden="1"/>
    </xf>
    <xf numFmtId="0" fontId="19" fillId="5" borderId="18" xfId="0" applyFont="1" applyFill="1" applyBorder="1" applyAlignment="1" applyProtection="1">
      <alignment horizontal="center" wrapText="1" readingOrder="1"/>
      <protection hidden="1"/>
    </xf>
    <xf numFmtId="0" fontId="19" fillId="5" borderId="17" xfId="0" applyFont="1" applyFill="1" applyBorder="1" applyAlignment="1" applyProtection="1">
      <alignment horizontal="center" wrapText="1" readingOrder="1"/>
      <protection hidden="1"/>
    </xf>
    <xf numFmtId="0" fontId="19" fillId="5" borderId="12" xfId="0" applyFont="1" applyFill="1" applyBorder="1" applyAlignment="1" applyProtection="1">
      <alignment horizontal="center" wrapText="1" readingOrder="1"/>
      <protection hidden="1"/>
    </xf>
    <xf numFmtId="0" fontId="19" fillId="5" borderId="19" xfId="0" applyFont="1" applyFill="1" applyBorder="1" applyAlignment="1" applyProtection="1">
      <alignment horizontal="center" wrapText="1" readingOrder="1"/>
      <protection hidden="1"/>
    </xf>
    <xf numFmtId="0" fontId="19" fillId="5" borderId="13" xfId="0" applyFont="1" applyFill="1" applyBorder="1" applyAlignment="1" applyProtection="1">
      <alignment horizontal="center" wrapText="1" readingOrder="1"/>
      <protection hidden="1"/>
    </xf>
    <xf numFmtId="0" fontId="24" fillId="0" borderId="0" xfId="0" applyFont="1" applyAlignment="1">
      <alignment horizontal="center" vertical="center" wrapText="1"/>
    </xf>
    <xf numFmtId="0" fontId="40" fillId="11" borderId="20" xfId="0" applyFont="1" applyFill="1" applyBorder="1" applyAlignment="1">
      <alignment horizontal="center" vertical="center" wrapText="1" readingOrder="1"/>
    </xf>
    <xf numFmtId="0" fontId="40" fillId="11" borderId="21" xfId="0" applyFont="1" applyFill="1" applyBorder="1" applyAlignment="1">
      <alignment horizontal="center" vertical="center" wrapText="1" readingOrder="1"/>
    </xf>
    <xf numFmtId="0" fontId="40" fillId="11" borderId="22" xfId="0" applyFont="1" applyFill="1" applyBorder="1" applyAlignment="1">
      <alignment horizontal="center" vertical="center" wrapText="1" readingOrder="1"/>
    </xf>
    <xf numFmtId="0" fontId="40" fillId="11" borderId="23" xfId="0" applyFont="1" applyFill="1" applyBorder="1" applyAlignment="1">
      <alignment horizontal="center" vertical="center" wrapText="1" readingOrder="1"/>
    </xf>
    <xf numFmtId="0" fontId="40" fillId="11" borderId="0" xfId="0" applyFont="1" applyFill="1" applyAlignment="1">
      <alignment horizontal="center" vertical="center" wrapText="1" readingOrder="1"/>
    </xf>
    <xf numFmtId="0" fontId="40" fillId="11" borderId="24" xfId="0" applyFont="1" applyFill="1" applyBorder="1" applyAlignment="1">
      <alignment horizontal="center" vertical="center" wrapText="1" readingOrder="1"/>
    </xf>
    <xf numFmtId="0" fontId="40" fillId="11" borderId="25" xfId="0" applyFont="1" applyFill="1" applyBorder="1" applyAlignment="1">
      <alignment horizontal="center" vertical="center" wrapText="1" readingOrder="1"/>
    </xf>
    <xf numFmtId="0" fontId="40" fillId="11" borderId="26" xfId="0" applyFont="1" applyFill="1" applyBorder="1" applyAlignment="1">
      <alignment horizontal="center" vertical="center" wrapText="1" readingOrder="1"/>
    </xf>
    <xf numFmtId="0" fontId="40" fillId="11" borderId="27" xfId="0" applyFont="1" applyFill="1" applyBorder="1" applyAlignment="1">
      <alignment horizontal="center" vertical="center" wrapText="1" readingOrder="1"/>
    </xf>
    <xf numFmtId="0" fontId="41" fillId="0" borderId="12" xfId="0" applyFont="1" applyBorder="1" applyAlignment="1">
      <alignment horizontal="center" vertical="center" wrapText="1"/>
    </xf>
    <xf numFmtId="0" fontId="41" fillId="0" borderId="19" xfId="0" applyFont="1" applyBorder="1" applyAlignment="1">
      <alignment horizontal="center" vertical="center"/>
    </xf>
    <xf numFmtId="0" fontId="41" fillId="0" borderId="14" xfId="0" applyFont="1" applyBorder="1" applyAlignment="1">
      <alignment horizontal="center" vertical="center" wrapText="1"/>
    </xf>
    <xf numFmtId="0" fontId="41" fillId="0" borderId="0" xfId="0" applyFont="1" applyAlignment="1">
      <alignment horizontal="center" vertical="center"/>
    </xf>
    <xf numFmtId="0" fontId="41" fillId="0" borderId="14" xfId="0" applyFont="1" applyBorder="1" applyAlignment="1">
      <alignment horizontal="center" vertical="center"/>
    </xf>
    <xf numFmtId="0" fontId="41" fillId="0" borderId="16" xfId="0" applyFont="1" applyBorder="1" applyAlignment="1">
      <alignment horizontal="center" vertical="center"/>
    </xf>
    <xf numFmtId="0" fontId="41" fillId="0" borderId="18" xfId="0" applyFont="1" applyBorder="1" applyAlignment="1">
      <alignment horizontal="center" vertical="center"/>
    </xf>
    <xf numFmtId="0" fontId="40" fillId="12" borderId="20" xfId="0" applyFont="1" applyFill="1" applyBorder="1" applyAlignment="1">
      <alignment horizontal="center" vertical="center" wrapText="1" readingOrder="1"/>
    </xf>
    <xf numFmtId="0" fontId="40" fillId="12" borderId="21" xfId="0" applyFont="1" applyFill="1" applyBorder="1" applyAlignment="1">
      <alignment horizontal="center" vertical="center" wrapText="1" readingOrder="1"/>
    </xf>
    <xf numFmtId="0" fontId="40" fillId="12" borderId="22" xfId="0" applyFont="1" applyFill="1" applyBorder="1" applyAlignment="1">
      <alignment horizontal="center" vertical="center" wrapText="1" readingOrder="1"/>
    </xf>
    <xf numFmtId="0" fontId="40" fillId="12" borderId="23" xfId="0" applyFont="1" applyFill="1" applyBorder="1" applyAlignment="1">
      <alignment horizontal="center" vertical="center" wrapText="1" readingOrder="1"/>
    </xf>
    <xf numFmtId="0" fontId="40" fillId="12" borderId="0" xfId="0" applyFont="1" applyFill="1" applyAlignment="1">
      <alignment horizontal="center" vertical="center" wrapText="1" readingOrder="1"/>
    </xf>
    <xf numFmtId="0" fontId="40" fillId="12" borderId="24" xfId="0" applyFont="1" applyFill="1" applyBorder="1" applyAlignment="1">
      <alignment horizontal="center" vertical="center" wrapText="1" readingOrder="1"/>
    </xf>
    <xf numFmtId="0" fontId="40" fillId="12" borderId="25" xfId="0" applyFont="1" applyFill="1" applyBorder="1" applyAlignment="1">
      <alignment horizontal="center" vertical="center" wrapText="1" readingOrder="1"/>
    </xf>
    <xf numFmtId="0" fontId="40" fillId="12" borderId="26" xfId="0" applyFont="1" applyFill="1" applyBorder="1" applyAlignment="1">
      <alignment horizontal="center" vertical="center" wrapText="1" readingOrder="1"/>
    </xf>
    <xf numFmtId="0" fontId="40" fillId="12" borderId="27" xfId="0" applyFont="1" applyFill="1" applyBorder="1" applyAlignment="1">
      <alignment horizontal="center" vertical="center" wrapText="1" readingOrder="1"/>
    </xf>
    <xf numFmtId="0" fontId="39" fillId="0" borderId="0" xfId="0" applyFont="1" applyAlignment="1">
      <alignment horizontal="center" vertical="center" wrapText="1"/>
    </xf>
    <xf numFmtId="0" fontId="21" fillId="0" borderId="0" xfId="0" applyFont="1" applyAlignment="1">
      <alignment horizontal="center" vertical="center" wrapText="1"/>
    </xf>
    <xf numFmtId="0" fontId="41" fillId="0" borderId="13" xfId="0" applyFont="1" applyBorder="1" applyAlignment="1">
      <alignment horizontal="center" vertical="center"/>
    </xf>
    <xf numFmtId="0" fontId="41" fillId="0" borderId="15" xfId="0" applyFont="1" applyBorder="1" applyAlignment="1">
      <alignment horizontal="center" vertical="center"/>
    </xf>
    <xf numFmtId="0" fontId="41" fillId="0" borderId="17" xfId="0" applyFont="1" applyBorder="1" applyAlignment="1">
      <alignment horizontal="center" vertical="center"/>
    </xf>
    <xf numFmtId="0" fontId="40" fillId="5" borderId="20" xfId="0" applyFont="1" applyFill="1" applyBorder="1" applyAlignment="1">
      <alignment horizontal="center" vertical="center" wrapText="1" readingOrder="1"/>
    </xf>
    <xf numFmtId="0" fontId="40" fillId="5" borderId="21" xfId="0" applyFont="1" applyFill="1" applyBorder="1" applyAlignment="1">
      <alignment horizontal="center" vertical="center" wrapText="1" readingOrder="1"/>
    </xf>
    <xf numFmtId="0" fontId="40" fillId="5" borderId="22" xfId="0" applyFont="1" applyFill="1" applyBorder="1" applyAlignment="1">
      <alignment horizontal="center" vertical="center" wrapText="1" readingOrder="1"/>
    </xf>
    <xf numFmtId="0" fontId="40" fillId="5" borderId="23" xfId="0" applyFont="1" applyFill="1" applyBorder="1" applyAlignment="1">
      <alignment horizontal="center" vertical="center" wrapText="1" readingOrder="1"/>
    </xf>
    <xf numFmtId="0" fontId="40" fillId="5" borderId="0" xfId="0" applyFont="1" applyFill="1" applyAlignment="1">
      <alignment horizontal="center" vertical="center" wrapText="1" readingOrder="1"/>
    </xf>
    <xf numFmtId="0" fontId="40" fillId="5" borderId="24" xfId="0" applyFont="1" applyFill="1" applyBorder="1" applyAlignment="1">
      <alignment horizontal="center" vertical="center" wrapText="1" readingOrder="1"/>
    </xf>
    <xf numFmtId="0" fontId="40" fillId="5" borderId="25" xfId="0" applyFont="1" applyFill="1" applyBorder="1" applyAlignment="1">
      <alignment horizontal="center" vertical="center" wrapText="1" readingOrder="1"/>
    </xf>
    <xf numFmtId="0" fontId="40" fillId="5" borderId="26" xfId="0" applyFont="1" applyFill="1" applyBorder="1" applyAlignment="1">
      <alignment horizontal="center" vertical="center" wrapText="1" readingOrder="1"/>
    </xf>
    <xf numFmtId="0" fontId="40" fillId="5" borderId="27" xfId="0" applyFont="1" applyFill="1" applyBorder="1" applyAlignment="1">
      <alignment horizontal="center" vertical="center" wrapText="1" readingOrder="1"/>
    </xf>
    <xf numFmtId="0" fontId="40" fillId="13" borderId="20" xfId="0" applyFont="1" applyFill="1" applyBorder="1" applyAlignment="1">
      <alignment horizontal="center" vertical="center" wrapText="1" readingOrder="1"/>
    </xf>
    <xf numFmtId="0" fontId="40" fillId="13" borderId="21" xfId="0" applyFont="1" applyFill="1" applyBorder="1" applyAlignment="1">
      <alignment horizontal="center" vertical="center" wrapText="1" readingOrder="1"/>
    </xf>
    <xf numFmtId="0" fontId="40" fillId="13" borderId="22" xfId="0" applyFont="1" applyFill="1" applyBorder="1" applyAlignment="1">
      <alignment horizontal="center" vertical="center" wrapText="1" readingOrder="1"/>
    </xf>
    <xf numFmtId="0" fontId="40" fillId="13" borderId="23" xfId="0" applyFont="1" applyFill="1" applyBorder="1" applyAlignment="1">
      <alignment horizontal="center" vertical="center" wrapText="1" readingOrder="1"/>
    </xf>
    <xf numFmtId="0" fontId="40" fillId="13" borderId="0" xfId="0" applyFont="1" applyFill="1" applyAlignment="1">
      <alignment horizontal="center" vertical="center" wrapText="1" readingOrder="1"/>
    </xf>
    <xf numFmtId="0" fontId="40" fillId="13" borderId="24" xfId="0" applyFont="1" applyFill="1" applyBorder="1" applyAlignment="1">
      <alignment horizontal="center" vertical="center" wrapText="1" readingOrder="1"/>
    </xf>
    <xf numFmtId="0" fontId="40" fillId="13" borderId="25" xfId="0" applyFont="1" applyFill="1" applyBorder="1" applyAlignment="1">
      <alignment horizontal="center" vertical="center" wrapText="1" readingOrder="1"/>
    </xf>
    <xf numFmtId="0" fontId="40" fillId="13" borderId="26" xfId="0" applyFont="1" applyFill="1" applyBorder="1" applyAlignment="1">
      <alignment horizontal="center" vertical="center" wrapText="1" readingOrder="1"/>
    </xf>
    <xf numFmtId="0" fontId="40" fillId="13" borderId="27" xfId="0" applyFont="1" applyFill="1" applyBorder="1" applyAlignment="1">
      <alignment horizontal="center" vertical="center" wrapText="1" readingOrder="1"/>
    </xf>
    <xf numFmtId="0" fontId="41" fillId="0" borderId="19" xfId="0" applyFont="1" applyBorder="1" applyAlignment="1">
      <alignment horizontal="center" vertical="center" wrapText="1"/>
    </xf>
    <xf numFmtId="0" fontId="23" fillId="0" borderId="0" xfId="0" applyFont="1" applyAlignment="1">
      <alignment horizontal="center" vertical="center"/>
    </xf>
    <xf numFmtId="0" fontId="43" fillId="0" borderId="0" xfId="0" applyFont="1" applyAlignment="1">
      <alignment horizontal="center" vertical="center"/>
    </xf>
    <xf numFmtId="0" fontId="38" fillId="15" borderId="31" xfId="0" applyFont="1" applyFill="1" applyBorder="1" applyAlignment="1">
      <alignment horizontal="center" vertical="center" wrapText="1" readingOrder="1"/>
    </xf>
    <xf numFmtId="0" fontId="38" fillId="15" borderId="32" xfId="0" applyFont="1" applyFill="1" applyBorder="1" applyAlignment="1">
      <alignment horizontal="center" vertical="center" wrapText="1" readingOrder="1"/>
    </xf>
    <xf numFmtId="0" fontId="38" fillId="15" borderId="43" xfId="0" applyFont="1" applyFill="1" applyBorder="1" applyAlignment="1">
      <alignment horizontal="center" vertical="center" wrapText="1" readingOrder="1"/>
    </xf>
    <xf numFmtId="0" fontId="33" fillId="3" borderId="0" xfId="0" applyFont="1" applyFill="1" applyAlignment="1">
      <alignment horizontal="justify" vertical="center" wrapText="1"/>
    </xf>
    <xf numFmtId="0" fontId="35" fillId="15" borderId="40" xfId="0" applyFont="1" applyFill="1" applyBorder="1" applyAlignment="1">
      <alignment horizontal="center" vertical="center" wrapText="1" readingOrder="1"/>
    </xf>
    <xf numFmtId="0" fontId="35" fillId="15" borderId="41" xfId="0" applyFont="1" applyFill="1" applyBorder="1" applyAlignment="1">
      <alignment horizontal="center" vertical="center" wrapText="1" readingOrder="1"/>
    </xf>
    <xf numFmtId="0" fontId="35" fillId="3" borderId="38" xfId="0" applyFont="1" applyFill="1" applyBorder="1" applyAlignment="1">
      <alignment horizontal="center" vertical="center" wrapText="1" readingOrder="1"/>
    </xf>
    <xf numFmtId="0" fontId="35" fillId="3" borderId="33" xfId="0" applyFont="1" applyFill="1" applyBorder="1" applyAlignment="1">
      <alignment horizontal="center" vertical="center" wrapText="1" readingOrder="1"/>
    </xf>
    <xf numFmtId="0" fontId="35" fillId="3" borderId="30" xfId="0" applyFont="1" applyFill="1" applyBorder="1" applyAlignment="1">
      <alignment horizontal="center" vertical="center" wrapText="1" readingOrder="1"/>
    </xf>
    <xf numFmtId="0" fontId="35" fillId="3" borderId="29" xfId="0" applyFont="1" applyFill="1" applyBorder="1" applyAlignment="1">
      <alignment horizontal="center" vertical="center" wrapText="1" readingOrder="1"/>
    </xf>
    <xf numFmtId="0" fontId="35" fillId="3" borderId="35" xfId="0" applyFont="1" applyFill="1" applyBorder="1" applyAlignment="1">
      <alignment horizontal="center" vertical="center" wrapText="1" readingOrder="1"/>
    </xf>
    <xf numFmtId="0" fontId="35" fillId="3" borderId="36" xfId="0" applyFont="1" applyFill="1" applyBorder="1" applyAlignment="1">
      <alignment horizontal="center" vertical="center" wrapText="1" readingOrder="1"/>
    </xf>
    <xf numFmtId="0" fontId="57" fillId="13" borderId="2" xfId="0" applyFont="1" applyFill="1" applyBorder="1" applyAlignment="1">
      <alignment horizontal="center" vertical="center"/>
    </xf>
    <xf numFmtId="0" fontId="57" fillId="13" borderId="2" xfId="0" applyFont="1" applyFill="1" applyBorder="1" applyAlignment="1" applyProtection="1">
      <alignment horizontal="justify" vertical="center" wrapText="1"/>
      <protection locked="0"/>
    </xf>
    <xf numFmtId="0" fontId="57" fillId="13" borderId="2" xfId="0" applyFont="1" applyFill="1" applyBorder="1" applyAlignment="1" applyProtection="1">
      <alignment horizontal="center" vertical="center"/>
      <protection hidden="1"/>
    </xf>
    <xf numFmtId="0" fontId="57" fillId="13" borderId="2" xfId="0" applyFont="1" applyFill="1" applyBorder="1" applyAlignment="1" applyProtection="1">
      <alignment horizontal="center" vertical="center" textRotation="90"/>
      <protection locked="0"/>
    </xf>
    <xf numFmtId="9" fontId="57" fillId="13" borderId="2" xfId="0" applyNumberFormat="1" applyFont="1" applyFill="1" applyBorder="1" applyAlignment="1" applyProtection="1">
      <alignment horizontal="center" vertical="center"/>
      <protection hidden="1"/>
    </xf>
    <xf numFmtId="164" fontId="57" fillId="13" borderId="2" xfId="1" applyNumberFormat="1" applyFont="1" applyFill="1" applyBorder="1" applyAlignment="1">
      <alignment horizontal="center" vertical="center"/>
    </xf>
    <xf numFmtId="0" fontId="44" fillId="13" borderId="2" xfId="0" applyFont="1" applyFill="1" applyBorder="1" applyAlignment="1" applyProtection="1">
      <alignment horizontal="center" vertical="center" textRotation="90" wrapText="1"/>
      <protection hidden="1"/>
    </xf>
    <xf numFmtId="9" fontId="57" fillId="13" borderId="4" xfId="0" applyNumberFormat="1" applyFont="1" applyFill="1" applyBorder="1" applyAlignment="1" applyProtection="1">
      <alignment horizontal="center" vertical="center"/>
      <protection hidden="1"/>
    </xf>
    <xf numFmtId="0" fontId="44" fillId="13" borderId="2" xfId="0" applyFont="1" applyFill="1" applyBorder="1" applyAlignment="1" applyProtection="1">
      <alignment horizontal="center" vertical="center" textRotation="90"/>
      <protection hidden="1"/>
    </xf>
    <xf numFmtId="0" fontId="57" fillId="13" borderId="4" xfId="0" applyFont="1" applyFill="1" applyBorder="1" applyAlignment="1" applyProtection="1">
      <alignment horizontal="center" vertical="center"/>
      <protection locked="0"/>
    </xf>
    <xf numFmtId="0" fontId="57" fillId="13" borderId="4" xfId="0" applyFont="1" applyFill="1" applyBorder="1" applyAlignment="1" applyProtection="1">
      <alignment horizontal="center" vertical="center" wrapText="1"/>
      <protection locked="0"/>
    </xf>
    <xf numFmtId="0" fontId="57" fillId="13" borderId="2" xfId="0" applyFont="1" applyFill="1" applyBorder="1" applyAlignment="1" applyProtection="1">
      <alignment horizontal="center" vertical="center" wrapText="1"/>
      <protection locked="0"/>
    </xf>
    <xf numFmtId="14" fontId="57" fillId="13" borderId="2" xfId="0" applyNumberFormat="1" applyFont="1" applyFill="1" applyBorder="1" applyAlignment="1" applyProtection="1">
      <alignment horizontal="center" vertical="center" wrapText="1"/>
      <protection locked="0"/>
    </xf>
    <xf numFmtId="0" fontId="57" fillId="13" borderId="0" xfId="0" applyFont="1" applyFill="1" applyAlignment="1">
      <alignment vertical="center"/>
    </xf>
    <xf numFmtId="0" fontId="57" fillId="13" borderId="0" xfId="0" applyFont="1" applyFill="1"/>
    <xf numFmtId="0" fontId="57" fillId="13" borderId="4" xfId="0" applyFont="1" applyFill="1" applyBorder="1" applyAlignment="1" applyProtection="1">
      <alignment horizontal="center" vertical="center" wrapText="1"/>
      <protection locked="0"/>
    </xf>
    <xf numFmtId="0" fontId="57" fillId="13" borderId="8" xfId="0" applyFont="1" applyFill="1" applyBorder="1" applyAlignment="1" applyProtection="1">
      <alignment horizontal="center" vertical="center" wrapText="1"/>
      <protection locked="0"/>
    </xf>
    <xf numFmtId="0" fontId="57" fillId="13" borderId="5" xfId="0" applyFont="1" applyFill="1" applyBorder="1" applyAlignment="1" applyProtection="1">
      <alignment horizontal="center" vertical="center" wrapText="1"/>
      <protection locked="0"/>
    </xf>
    <xf numFmtId="0" fontId="53" fillId="13" borderId="4" xfId="0" applyFont="1" applyFill="1" applyBorder="1" applyAlignment="1" applyProtection="1">
      <alignment horizontal="center" vertical="center" wrapText="1"/>
      <protection locked="0"/>
    </xf>
    <xf numFmtId="0" fontId="53" fillId="13" borderId="8" xfId="0" applyFont="1" applyFill="1" applyBorder="1" applyAlignment="1" applyProtection="1">
      <alignment horizontal="center" vertical="center" wrapText="1"/>
      <protection locked="0"/>
    </xf>
    <xf numFmtId="0" fontId="53" fillId="13" borderId="5" xfId="0" applyFont="1" applyFill="1" applyBorder="1" applyAlignment="1" applyProtection="1">
      <alignment horizontal="center" vertical="center" wrapText="1"/>
      <protection locked="0"/>
    </xf>
  </cellXfs>
  <cellStyles count="5">
    <cellStyle name="Normal" xfId="0" builtinId="0"/>
    <cellStyle name="Normal - Style1 2" xfId="2" xr:uid="{00000000-0005-0000-0000-000001000000}"/>
    <cellStyle name="Normal 2" xfId="4" xr:uid="{00000000-0005-0000-0000-000002000000}"/>
    <cellStyle name="Normal 2 2" xfId="3" xr:uid="{00000000-0005-0000-0000-000003000000}"/>
    <cellStyle name="Porcentaje" xfId="1" builtinId="5"/>
  </cellStyles>
  <dxfs count="114">
    <dxf>
      <fill>
        <patternFill>
          <bgColor theme="9" tint="-0.24994659260841701"/>
        </patternFill>
      </fill>
    </dxf>
    <dxf>
      <fill>
        <patternFill>
          <bgColor rgb="FFFFFF00"/>
        </patternFill>
      </fill>
    </dxf>
    <dxf>
      <fill>
        <patternFill>
          <bgColor rgb="FF92D05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rgb="FF92D050"/>
        </patternFill>
      </fill>
    </dxf>
    <dxf>
      <fill>
        <patternFill>
          <bgColor theme="9" tint="-0.24994659260841701"/>
        </patternFill>
      </fill>
    </dxf>
    <dxf>
      <fill>
        <patternFill>
          <bgColor rgb="FFC0000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theme="9" tint="-0.24994659260841701"/>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theme="9" tint="-0.24994659260841701"/>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rgb="FF9C0006"/>
      </font>
      <fill>
        <patternFill>
          <bgColor rgb="FFFFC7CE"/>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29158</xdr:colOff>
      <xdr:row>0</xdr:row>
      <xdr:rowOff>38877</xdr:rowOff>
    </xdr:from>
    <xdr:to>
      <xdr:col>1</xdr:col>
      <xdr:colOff>2215631</xdr:colOff>
      <xdr:row>3</xdr:row>
      <xdr:rowOff>134127</xdr:rowOff>
    </xdr:to>
    <xdr:pic>
      <xdr:nvPicPr>
        <xdr:cNvPr id="3" name="Imagen 3">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1581" y="38877"/>
          <a:ext cx="2186473" cy="7075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eemartinez/AppData/Local/Microsoft/Windows/Temporary%20Internet%20Files/Content.Outlook/X08YSC5Q/Copia%20de%20Formato%20riesgos%20corrupci&#243;n%202019.xls" TargetMode="External"/><Relationship Id="rId1" Type="http://schemas.openxmlformats.org/officeDocument/2006/relationships/externalLinkPath" Target="/Users/eemartinez/AppData/Local/Microsoft/Windows/Temporary%20Internet%20Files/Content.Outlook/X08YSC5Q/Copia%20de%20Formato%20riesgos%20corrupci&#243;n%202019.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mherazo/AppData/Local/Microsoft/Windows/INetCache/Content.Outlook/QPAIJPHY/Formatoriesgosoctubre2017_1.xlsx" TargetMode="External"/><Relationship Id="rId1" Type="http://schemas.openxmlformats.org/officeDocument/2006/relationships/externalLinkPath" Target="/Users/mherazo/AppData/Local/Microsoft/Windows/INetCache/Content.Outlook/QPAIJPHY/Formatoriesgosoctubre2017_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ymaguirre/AppData/Local/Microsoft/Windows/Temporary%20Internet%20Files/Content.Outlook/DH5A0Q16/Mapa%20riesgos%20Plan%20Anticorrupcion%202017.xlsx" TargetMode="External"/><Relationship Id="rId1" Type="http://schemas.openxmlformats.org/officeDocument/2006/relationships/externalLinkPath" Target="/Users/ymaguirre/AppData/Local/Microsoft/Windows/Temporary%20Internet%20Files/Content.Outlook/DH5A0Q16/Mapa%20riesgos%20Plan%20Anticorrupcion%202017.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mherazo/Documents/2019/PAAC%202019/Formato%20riesgos%20corrupci&#243;n%202019%20Consolidado.xlsx" TargetMode="External"/><Relationship Id="rId1" Type="http://schemas.openxmlformats.org/officeDocument/2006/relationships/externalLinkPath" Target="/Users/mherazo/Documents/2019/PAAC%202019/Formato%20riesgos%20corrupci&#243;n%202019%20Consolid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iesgos de Corrupción"/>
      <sheetName val="Calificación probabilidad"/>
      <sheetName val="Explicación de los campos"/>
      <sheetName val="Hoja2"/>
      <sheetName val="Opciones Tratamiento"/>
      <sheetName val="Tabla Valoración controles"/>
      <sheetName val="Tabla Impacto"/>
    </sheetNames>
    <sheetDataSet>
      <sheetData sheetId="0"/>
      <sheetData sheetId="1">
        <row r="13">
          <cell r="E13" t="str">
            <v>3-Posible</v>
          </cell>
        </row>
      </sheetData>
      <sheetData sheetId="2">
        <row r="2">
          <cell r="AS2" t="str">
            <v>Asignado</v>
          </cell>
          <cell r="AU2" t="str">
            <v>Confiable</v>
          </cell>
        </row>
        <row r="3">
          <cell r="AS3" t="str">
            <v>No asignado</v>
          </cell>
          <cell r="AU3" t="str">
            <v>No confiable</v>
          </cell>
        </row>
        <row r="5">
          <cell r="AS5" t="str">
            <v>Adecuado</v>
          </cell>
          <cell r="AU5" t="str">
            <v xml:space="preserve">Se investigan y resuelven oportunamente </v>
          </cell>
        </row>
        <row r="6">
          <cell r="AS6" t="str">
            <v>Inadecuado</v>
          </cell>
          <cell r="AU6" t="str">
            <v>No se investigan y resuelven oportunamente</v>
          </cell>
        </row>
        <row r="8">
          <cell r="AS8" t="str">
            <v>Oportuna</v>
          </cell>
          <cell r="AU8" t="str">
            <v>Completa</v>
          </cell>
        </row>
        <row r="9">
          <cell r="AS9" t="str">
            <v>Inoportuna</v>
          </cell>
          <cell r="AU9" t="str">
            <v>Incompleta</v>
          </cell>
        </row>
        <row r="10">
          <cell r="AU10" t="str">
            <v>No existe</v>
          </cell>
        </row>
        <row r="11">
          <cell r="AS11" t="str">
            <v>Prevenir</v>
          </cell>
        </row>
        <row r="12">
          <cell r="AS12" t="str">
            <v>Detectar</v>
          </cell>
          <cell r="AU12" t="str">
            <v>Fuerte</v>
          </cell>
        </row>
        <row r="13">
          <cell r="AS13" t="str">
            <v>No es un control</v>
          </cell>
          <cell r="AU13" t="str">
            <v>Moderado</v>
          </cell>
        </row>
        <row r="14">
          <cell r="AU14" t="str">
            <v>Débil</v>
          </cell>
        </row>
      </sheetData>
      <sheetData sheetId="3">
        <row r="3">
          <cell r="H3" t="str">
            <v>1-Rara vez</v>
          </cell>
        </row>
      </sheetData>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iesgos de Gestión"/>
      <sheetName val="Riesgos de Corrupción"/>
      <sheetName val="Explicación de los campos"/>
      <sheetName val="Hoja2"/>
      <sheetName val="Hoja1"/>
    </sheetNames>
    <sheetDataSet>
      <sheetData sheetId="0"/>
      <sheetData sheetId="1"/>
      <sheetData sheetId="2">
        <row r="2">
          <cell r="G2" t="str">
            <v>Estratégico</v>
          </cell>
        </row>
        <row r="3">
          <cell r="G3" t="str">
            <v>Imagen</v>
          </cell>
        </row>
        <row r="4">
          <cell r="G4" t="str">
            <v>Operativo</v>
          </cell>
        </row>
        <row r="5">
          <cell r="G5" t="str">
            <v>Financiero</v>
          </cell>
        </row>
        <row r="6">
          <cell r="G6" t="str">
            <v>Cumplimiento</v>
          </cell>
        </row>
        <row r="7">
          <cell r="G7" t="str">
            <v>Tecnológico</v>
          </cell>
        </row>
      </sheetData>
      <sheetData sheetId="3">
        <row r="2">
          <cell r="AM2" t="str">
            <v>Probabilidad</v>
          </cell>
        </row>
        <row r="3">
          <cell r="N3" t="str">
            <v>1-Insignificante</v>
          </cell>
          <cell r="AM3" t="str">
            <v>Impacto</v>
          </cell>
        </row>
        <row r="4">
          <cell r="N4" t="str">
            <v>2-Menor</v>
          </cell>
        </row>
        <row r="5">
          <cell r="N5" t="str">
            <v>3-Moderado</v>
          </cell>
        </row>
        <row r="6">
          <cell r="N6" t="str">
            <v>4-Mayor</v>
          </cell>
        </row>
        <row r="7">
          <cell r="N7" t="str">
            <v>5-Catastrofico</v>
          </cell>
        </row>
      </sheetData>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ntexto Estratégico"/>
      <sheetName val="Mapa de Riesgos"/>
      <sheetName val="Explicación de los campos"/>
      <sheetName val="Comprobación Riesgos Corrupción"/>
      <sheetName val="Listas"/>
      <sheetName val="Hoja2"/>
    </sheetNames>
    <sheetDataSet>
      <sheetData sheetId="0"/>
      <sheetData sheetId="1"/>
      <sheetData sheetId="2">
        <row r="2">
          <cell r="B2" t="str">
            <v>Servidores públicos</v>
          </cell>
          <cell r="G2" t="str">
            <v>Estratégico</v>
          </cell>
        </row>
        <row r="3">
          <cell r="B3" t="str">
            <v>Método</v>
          </cell>
          <cell r="G3" t="str">
            <v>Imagen</v>
          </cell>
        </row>
        <row r="4">
          <cell r="B4" t="str">
            <v>Sistemas de información</v>
          </cell>
          <cell r="G4" t="str">
            <v>Operativo</v>
          </cell>
        </row>
        <row r="5">
          <cell r="B5" t="str">
            <v>Ambiente de trabajo</v>
          </cell>
          <cell r="G5" t="str">
            <v>Financiero</v>
          </cell>
        </row>
        <row r="6">
          <cell r="B6" t="str">
            <v>Información</v>
          </cell>
          <cell r="G6" t="str">
            <v>Cumplimiento</v>
          </cell>
        </row>
        <row r="7">
          <cell r="B7" t="str">
            <v>Recursos Financieros</v>
          </cell>
          <cell r="G7" t="str">
            <v>Tecnológico</v>
          </cell>
        </row>
        <row r="8">
          <cell r="B8" t="str">
            <v>Recursos Físicos</v>
          </cell>
          <cell r="G8" t="str">
            <v>Corrupción</v>
          </cell>
        </row>
        <row r="9">
          <cell r="B9" t="str">
            <v>Entorno</v>
          </cell>
        </row>
      </sheetData>
      <sheetData sheetId="3"/>
      <sheetData sheetId="4"/>
      <sheetData sheetId="5">
        <row r="3">
          <cell r="H3" t="str">
            <v>1-Raro</v>
          </cell>
          <cell r="AI3" t="str">
            <v>Preventivo</v>
          </cell>
          <cell r="AK3" t="str">
            <v>Si</v>
          </cell>
        </row>
        <row r="4">
          <cell r="H4" t="str">
            <v>2-Improbable</v>
          </cell>
          <cell r="AI4" t="str">
            <v>Correctivo</v>
          </cell>
          <cell r="AK4" t="str">
            <v>No</v>
          </cell>
        </row>
        <row r="5">
          <cell r="H5" t="str">
            <v>3-Posible</v>
          </cell>
          <cell r="AI5" t="str">
            <v>Detectivo</v>
          </cell>
        </row>
        <row r="6">
          <cell r="H6" t="str">
            <v>4-Probable</v>
          </cell>
          <cell r="AI6" t="str">
            <v>No hay control</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iesgos de Corrupción"/>
      <sheetName val="Calificación probabilidad"/>
      <sheetName val="Explicación de los campos"/>
      <sheetName val="Hoja2"/>
    </sheetNames>
    <sheetDataSet>
      <sheetData sheetId="0" refreshError="1"/>
      <sheetData sheetId="1" refreshError="1"/>
      <sheetData sheetId="2" refreshError="1">
        <row r="2">
          <cell r="AS2" t="str">
            <v>Asignado</v>
          </cell>
          <cell r="AU2" t="str">
            <v>Confiable</v>
          </cell>
        </row>
        <row r="3">
          <cell r="AU3" t="str">
            <v>No confiable</v>
          </cell>
        </row>
        <row r="8">
          <cell r="AU8" t="str">
            <v>Completa</v>
          </cell>
        </row>
        <row r="9">
          <cell r="AU9" t="str">
            <v>Incompleta</v>
          </cell>
        </row>
        <row r="10">
          <cell r="AU10" t="str">
            <v>No existe</v>
          </cell>
        </row>
      </sheetData>
      <sheetData sheetId="3"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09:C219" totalsRowShown="0" headerRowDxfId="113" dataDxfId="112">
  <autoFilter ref="B209:C219" xr:uid="{00000000-0009-0000-0100-000001000000}"/>
  <tableColumns count="2">
    <tableColumn id="1" xr3:uid="{00000000-0010-0000-0000-000001000000}" name="Criterios" dataDxfId="111"/>
    <tableColumn id="2" xr3:uid="{00000000-0010-0000-0000-000002000000}" name="Subcriterios" dataDxfId="11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1:H46"/>
  <sheetViews>
    <sheetView topLeftCell="A13" zoomScale="140" zoomScaleNormal="140" workbookViewId="0">
      <selection activeCell="E20" sqref="E20:F20"/>
    </sheetView>
  </sheetViews>
  <sheetFormatPr baseColWidth="10" defaultColWidth="11.42578125" defaultRowHeight="15" x14ac:dyDescent="0.25"/>
  <cols>
    <col min="1" max="1" width="2.85546875" style="77" customWidth="1"/>
    <col min="2" max="3" width="24.7109375" style="77" customWidth="1"/>
    <col min="4" max="4" width="16" style="77" customWidth="1"/>
    <col min="5" max="5" width="24.7109375" style="77" customWidth="1"/>
    <col min="6" max="6" width="27.7109375" style="77" customWidth="1"/>
    <col min="7" max="7" width="24.7109375" style="77" customWidth="1"/>
    <col min="8" max="8" width="33.28515625" style="77" customWidth="1"/>
    <col min="9" max="16384" width="11.42578125" style="77"/>
  </cols>
  <sheetData>
    <row r="1" spans="2:8" ht="15.75" thickBot="1" x14ac:dyDescent="0.3"/>
    <row r="2" spans="2:8" ht="18" x14ac:dyDescent="0.25">
      <c r="B2" s="232" t="s">
        <v>221</v>
      </c>
      <c r="C2" s="233"/>
      <c r="D2" s="233"/>
      <c r="E2" s="233"/>
      <c r="F2" s="233"/>
      <c r="G2" s="233"/>
      <c r="H2" s="234"/>
    </row>
    <row r="3" spans="2:8" x14ac:dyDescent="0.25">
      <c r="B3" s="78"/>
      <c r="C3" s="79"/>
      <c r="D3" s="79"/>
      <c r="E3" s="79"/>
      <c r="F3" s="79"/>
      <c r="G3" s="79"/>
      <c r="H3" s="80"/>
    </row>
    <row r="4" spans="2:8" ht="63" customHeight="1" x14ac:dyDescent="0.25">
      <c r="B4" s="235" t="s">
        <v>220</v>
      </c>
      <c r="C4" s="236"/>
      <c r="D4" s="236"/>
      <c r="E4" s="236"/>
      <c r="F4" s="236"/>
      <c r="G4" s="236"/>
      <c r="H4" s="237"/>
    </row>
    <row r="5" spans="2:8" ht="63" customHeight="1" x14ac:dyDescent="0.25">
      <c r="B5" s="238"/>
      <c r="C5" s="239"/>
      <c r="D5" s="239"/>
      <c r="E5" s="239"/>
      <c r="F5" s="239"/>
      <c r="G5" s="239"/>
      <c r="H5" s="240"/>
    </row>
    <row r="6" spans="2:8" ht="16.5" x14ac:dyDescent="0.25">
      <c r="B6" s="241" t="s">
        <v>151</v>
      </c>
      <c r="C6" s="242"/>
      <c r="D6" s="242"/>
      <c r="E6" s="242"/>
      <c r="F6" s="242"/>
      <c r="G6" s="242"/>
      <c r="H6" s="243"/>
    </row>
    <row r="7" spans="2:8" ht="95.25" customHeight="1" x14ac:dyDescent="0.25">
      <c r="B7" s="251" t="s">
        <v>155</v>
      </c>
      <c r="C7" s="252"/>
      <c r="D7" s="252"/>
      <c r="E7" s="252"/>
      <c r="F7" s="252"/>
      <c r="G7" s="252"/>
      <c r="H7" s="253"/>
    </row>
    <row r="8" spans="2:8" ht="16.5" x14ac:dyDescent="0.25">
      <c r="B8" s="112"/>
      <c r="C8" s="113"/>
      <c r="D8" s="113"/>
      <c r="E8" s="113"/>
      <c r="F8" s="113"/>
      <c r="G8" s="113"/>
      <c r="H8" s="114"/>
    </row>
    <row r="9" spans="2:8" ht="16.5" customHeight="1" x14ac:dyDescent="0.25">
      <c r="B9" s="244" t="s">
        <v>203</v>
      </c>
      <c r="C9" s="245"/>
      <c r="D9" s="245"/>
      <c r="E9" s="245"/>
      <c r="F9" s="245"/>
      <c r="G9" s="245"/>
      <c r="H9" s="246"/>
    </row>
    <row r="10" spans="2:8" ht="44.25" customHeight="1" x14ac:dyDescent="0.25">
      <c r="B10" s="244"/>
      <c r="C10" s="245"/>
      <c r="D10" s="245"/>
      <c r="E10" s="245"/>
      <c r="F10" s="245"/>
      <c r="G10" s="245"/>
      <c r="H10" s="246"/>
    </row>
    <row r="11" spans="2:8" ht="15.75" thickBot="1" x14ac:dyDescent="0.3">
      <c r="B11" s="102"/>
      <c r="C11" s="104"/>
      <c r="D11" s="109"/>
      <c r="E11" s="110"/>
      <c r="F11" s="110"/>
      <c r="G11" s="111"/>
      <c r="H11" s="105"/>
    </row>
    <row r="12" spans="2:8" ht="15.75" thickTop="1" x14ac:dyDescent="0.25">
      <c r="B12" s="102"/>
      <c r="C12" s="247" t="s">
        <v>152</v>
      </c>
      <c r="D12" s="248"/>
      <c r="E12" s="249" t="s">
        <v>182</v>
      </c>
      <c r="F12" s="250"/>
      <c r="G12" s="104"/>
      <c r="H12" s="105"/>
    </row>
    <row r="13" spans="2:8" ht="35.25" customHeight="1" x14ac:dyDescent="0.25">
      <c r="B13" s="102"/>
      <c r="C13" s="211" t="s">
        <v>177</v>
      </c>
      <c r="D13" s="212"/>
      <c r="E13" s="213" t="s">
        <v>252</v>
      </c>
      <c r="F13" s="214"/>
      <c r="G13" s="104"/>
      <c r="H13" s="105"/>
    </row>
    <row r="14" spans="2:8" ht="17.25" customHeight="1" x14ac:dyDescent="0.25">
      <c r="B14" s="102"/>
      <c r="C14" s="211" t="s">
        <v>178</v>
      </c>
      <c r="D14" s="212"/>
      <c r="E14" s="213" t="s">
        <v>180</v>
      </c>
      <c r="F14" s="214"/>
      <c r="G14" s="104"/>
      <c r="H14" s="105"/>
    </row>
    <row r="15" spans="2:8" ht="19.5" customHeight="1" x14ac:dyDescent="0.25">
      <c r="B15" s="102"/>
      <c r="C15" s="211" t="s">
        <v>179</v>
      </c>
      <c r="D15" s="212"/>
      <c r="E15" s="213" t="s">
        <v>181</v>
      </c>
      <c r="F15" s="214"/>
      <c r="G15" s="104"/>
      <c r="H15" s="105"/>
    </row>
    <row r="16" spans="2:8" ht="69.75" customHeight="1" x14ac:dyDescent="0.25">
      <c r="B16" s="102"/>
      <c r="C16" s="211" t="s">
        <v>153</v>
      </c>
      <c r="D16" s="212"/>
      <c r="E16" s="213" t="s">
        <v>154</v>
      </c>
      <c r="F16" s="214"/>
      <c r="G16" s="104"/>
      <c r="H16" s="105"/>
    </row>
    <row r="17" spans="2:8" ht="34.5" customHeight="1" x14ac:dyDescent="0.25">
      <c r="B17" s="102"/>
      <c r="C17" s="217" t="s">
        <v>2</v>
      </c>
      <c r="D17" s="218"/>
      <c r="E17" s="215" t="s">
        <v>183</v>
      </c>
      <c r="F17" s="216"/>
      <c r="G17" s="104"/>
      <c r="H17" s="105"/>
    </row>
    <row r="18" spans="2:8" ht="27.75" customHeight="1" x14ac:dyDescent="0.25">
      <c r="B18" s="102"/>
      <c r="C18" s="217" t="s">
        <v>3</v>
      </c>
      <c r="D18" s="218"/>
      <c r="E18" s="215" t="s">
        <v>184</v>
      </c>
      <c r="F18" s="216"/>
      <c r="G18" s="104"/>
      <c r="H18" s="105"/>
    </row>
    <row r="19" spans="2:8" ht="28.5" customHeight="1" x14ac:dyDescent="0.25">
      <c r="B19" s="102"/>
      <c r="C19" s="217" t="s">
        <v>38</v>
      </c>
      <c r="D19" s="218"/>
      <c r="E19" s="215" t="s">
        <v>185</v>
      </c>
      <c r="F19" s="216"/>
      <c r="G19" s="104"/>
      <c r="H19" s="105"/>
    </row>
    <row r="20" spans="2:8" ht="72.75" customHeight="1" x14ac:dyDescent="0.25">
      <c r="B20" s="102"/>
      <c r="C20" s="217" t="s">
        <v>1</v>
      </c>
      <c r="D20" s="218"/>
      <c r="E20" s="215" t="s">
        <v>186</v>
      </c>
      <c r="F20" s="216"/>
      <c r="G20" s="104"/>
      <c r="H20" s="105"/>
    </row>
    <row r="21" spans="2:8" ht="64.5" customHeight="1" x14ac:dyDescent="0.25">
      <c r="B21" s="102"/>
      <c r="C21" s="217" t="s">
        <v>46</v>
      </c>
      <c r="D21" s="218"/>
      <c r="E21" s="215" t="s">
        <v>157</v>
      </c>
      <c r="F21" s="216"/>
      <c r="G21" s="104"/>
      <c r="H21" s="105"/>
    </row>
    <row r="22" spans="2:8" ht="71.25" customHeight="1" x14ac:dyDescent="0.25">
      <c r="B22" s="102"/>
      <c r="C22" s="217" t="s">
        <v>156</v>
      </c>
      <c r="D22" s="218"/>
      <c r="E22" s="215" t="s">
        <v>158</v>
      </c>
      <c r="F22" s="216"/>
      <c r="G22" s="104"/>
      <c r="H22" s="105"/>
    </row>
    <row r="23" spans="2:8" ht="55.5" customHeight="1" x14ac:dyDescent="0.25">
      <c r="B23" s="102"/>
      <c r="C23" s="219" t="s">
        <v>159</v>
      </c>
      <c r="D23" s="220"/>
      <c r="E23" s="215" t="s">
        <v>205</v>
      </c>
      <c r="F23" s="216"/>
      <c r="G23" s="104"/>
      <c r="H23" s="105"/>
    </row>
    <row r="24" spans="2:8" ht="42" customHeight="1" x14ac:dyDescent="0.25">
      <c r="B24" s="102"/>
      <c r="C24" s="219" t="s">
        <v>44</v>
      </c>
      <c r="D24" s="220"/>
      <c r="E24" s="215" t="s">
        <v>206</v>
      </c>
      <c r="F24" s="216"/>
      <c r="G24" s="104"/>
      <c r="H24" s="105"/>
    </row>
    <row r="25" spans="2:8" ht="59.25" customHeight="1" x14ac:dyDescent="0.25">
      <c r="B25" s="102"/>
      <c r="C25" s="219" t="s">
        <v>150</v>
      </c>
      <c r="D25" s="220"/>
      <c r="E25" s="215" t="s">
        <v>160</v>
      </c>
      <c r="F25" s="216"/>
      <c r="G25" s="104"/>
      <c r="H25" s="105"/>
    </row>
    <row r="26" spans="2:8" ht="23.25" customHeight="1" x14ac:dyDescent="0.25">
      <c r="B26" s="102"/>
      <c r="C26" s="219" t="s">
        <v>12</v>
      </c>
      <c r="D26" s="220"/>
      <c r="E26" s="215" t="s">
        <v>207</v>
      </c>
      <c r="F26" s="216"/>
      <c r="G26" s="104"/>
      <c r="H26" s="105"/>
    </row>
    <row r="27" spans="2:8" ht="30.75" customHeight="1" x14ac:dyDescent="0.25">
      <c r="B27" s="102"/>
      <c r="C27" s="219" t="s">
        <v>164</v>
      </c>
      <c r="D27" s="220"/>
      <c r="E27" s="215" t="s">
        <v>161</v>
      </c>
      <c r="F27" s="216"/>
      <c r="G27" s="104"/>
      <c r="H27" s="105"/>
    </row>
    <row r="28" spans="2:8" ht="35.25" customHeight="1" x14ac:dyDescent="0.25">
      <c r="B28" s="102"/>
      <c r="C28" s="219" t="s">
        <v>165</v>
      </c>
      <c r="D28" s="220"/>
      <c r="E28" s="215" t="s">
        <v>162</v>
      </c>
      <c r="F28" s="216"/>
      <c r="G28" s="104"/>
      <c r="H28" s="105"/>
    </row>
    <row r="29" spans="2:8" ht="33" customHeight="1" x14ac:dyDescent="0.25">
      <c r="B29" s="102"/>
      <c r="C29" s="219" t="s">
        <v>165</v>
      </c>
      <c r="D29" s="220"/>
      <c r="E29" s="215" t="s">
        <v>162</v>
      </c>
      <c r="F29" s="216"/>
      <c r="G29" s="104"/>
      <c r="H29" s="105"/>
    </row>
    <row r="30" spans="2:8" ht="30" customHeight="1" x14ac:dyDescent="0.25">
      <c r="B30" s="102"/>
      <c r="C30" s="219" t="s">
        <v>166</v>
      </c>
      <c r="D30" s="220"/>
      <c r="E30" s="215" t="s">
        <v>163</v>
      </c>
      <c r="F30" s="216"/>
      <c r="G30" s="104"/>
      <c r="H30" s="105"/>
    </row>
    <row r="31" spans="2:8" ht="35.25" customHeight="1" x14ac:dyDescent="0.25">
      <c r="B31" s="102"/>
      <c r="C31" s="219" t="s">
        <v>167</v>
      </c>
      <c r="D31" s="220"/>
      <c r="E31" s="215" t="s">
        <v>168</v>
      </c>
      <c r="F31" s="216"/>
      <c r="G31" s="104"/>
      <c r="H31" s="105"/>
    </row>
    <row r="32" spans="2:8" ht="31.5" customHeight="1" x14ac:dyDescent="0.25">
      <c r="B32" s="102"/>
      <c r="C32" s="219" t="s">
        <v>169</v>
      </c>
      <c r="D32" s="220"/>
      <c r="E32" s="215" t="s">
        <v>170</v>
      </c>
      <c r="F32" s="216"/>
      <c r="G32" s="104"/>
      <c r="H32" s="105"/>
    </row>
    <row r="33" spans="2:8" ht="35.25" customHeight="1" x14ac:dyDescent="0.25">
      <c r="B33" s="102"/>
      <c r="C33" s="219" t="s">
        <v>208</v>
      </c>
      <c r="D33" s="220"/>
      <c r="E33" s="215" t="s">
        <v>171</v>
      </c>
      <c r="F33" s="216"/>
      <c r="G33" s="104"/>
      <c r="H33" s="105"/>
    </row>
    <row r="34" spans="2:8" ht="59.25" customHeight="1" x14ac:dyDescent="0.25">
      <c r="B34" s="102"/>
      <c r="C34" s="219" t="s">
        <v>172</v>
      </c>
      <c r="D34" s="220"/>
      <c r="E34" s="215" t="s">
        <v>209</v>
      </c>
      <c r="F34" s="216"/>
      <c r="G34" s="104"/>
      <c r="H34" s="105"/>
    </row>
    <row r="35" spans="2:8" ht="29.25" customHeight="1" x14ac:dyDescent="0.25">
      <c r="B35" s="102"/>
      <c r="C35" s="219" t="s">
        <v>29</v>
      </c>
      <c r="D35" s="220"/>
      <c r="E35" s="215" t="s">
        <v>173</v>
      </c>
      <c r="F35" s="216"/>
      <c r="G35" s="104"/>
      <c r="H35" s="105"/>
    </row>
    <row r="36" spans="2:8" ht="82.5" customHeight="1" x14ac:dyDescent="0.25">
      <c r="B36" s="102"/>
      <c r="C36" s="219" t="s">
        <v>175</v>
      </c>
      <c r="D36" s="220"/>
      <c r="E36" s="215" t="s">
        <v>174</v>
      </c>
      <c r="F36" s="216"/>
      <c r="G36" s="104"/>
      <c r="H36" s="105"/>
    </row>
    <row r="37" spans="2:8" ht="46.5" customHeight="1" x14ac:dyDescent="0.25">
      <c r="B37" s="102"/>
      <c r="C37" s="219" t="s">
        <v>35</v>
      </c>
      <c r="D37" s="220"/>
      <c r="E37" s="215" t="s">
        <v>176</v>
      </c>
      <c r="F37" s="216"/>
      <c r="G37" s="104"/>
      <c r="H37" s="105"/>
    </row>
    <row r="38" spans="2:8" ht="6.75" customHeight="1" thickBot="1" x14ac:dyDescent="0.3">
      <c r="B38" s="102"/>
      <c r="C38" s="228"/>
      <c r="D38" s="229"/>
      <c r="E38" s="230"/>
      <c r="F38" s="231"/>
      <c r="G38" s="104"/>
      <c r="H38" s="105"/>
    </row>
    <row r="39" spans="2:8" ht="6.75" customHeight="1" thickTop="1" x14ac:dyDescent="0.25">
      <c r="B39" s="102"/>
      <c r="C39" s="103"/>
      <c r="D39" s="103"/>
      <c r="E39" s="137"/>
      <c r="F39" s="137"/>
      <c r="G39" s="104"/>
      <c r="H39" s="105"/>
    </row>
    <row r="40" spans="2:8" x14ac:dyDescent="0.25">
      <c r="B40" s="224" t="s">
        <v>222</v>
      </c>
      <c r="C40" s="225"/>
      <c r="D40" s="225"/>
      <c r="E40" s="225"/>
      <c r="F40" s="225"/>
      <c r="G40" s="225"/>
      <c r="H40" s="226"/>
    </row>
    <row r="41" spans="2:8" ht="21" customHeight="1" x14ac:dyDescent="0.25">
      <c r="B41" s="221" t="s">
        <v>223</v>
      </c>
      <c r="C41" s="222"/>
      <c r="D41" s="222"/>
      <c r="E41" s="222"/>
      <c r="F41" s="222"/>
      <c r="G41" s="222"/>
      <c r="H41" s="223"/>
    </row>
    <row r="42" spans="2:8" ht="20.25" customHeight="1" x14ac:dyDescent="0.25">
      <c r="B42" s="227" t="s">
        <v>224</v>
      </c>
      <c r="C42" s="225"/>
      <c r="D42" s="225"/>
      <c r="E42" s="225"/>
      <c r="F42" s="225"/>
      <c r="G42" s="225"/>
      <c r="H42" s="226"/>
    </row>
    <row r="43" spans="2:8" ht="20.25" customHeight="1" x14ac:dyDescent="0.25">
      <c r="B43" s="224" t="s">
        <v>225</v>
      </c>
      <c r="C43" s="225"/>
      <c r="D43" s="225"/>
      <c r="E43" s="225"/>
      <c r="F43" s="225"/>
      <c r="G43" s="225"/>
      <c r="H43" s="226"/>
    </row>
    <row r="44" spans="2:8" ht="20.25" customHeight="1" x14ac:dyDescent="0.25">
      <c r="B44" s="224" t="s">
        <v>226</v>
      </c>
      <c r="C44" s="225"/>
      <c r="D44" s="225"/>
      <c r="E44" s="225"/>
      <c r="F44" s="225"/>
      <c r="G44" s="225"/>
      <c r="H44" s="226"/>
    </row>
    <row r="45" spans="2:8" x14ac:dyDescent="0.25">
      <c r="B45" s="224"/>
      <c r="C45" s="225"/>
      <c r="D45" s="225"/>
      <c r="E45" s="225"/>
      <c r="F45" s="225"/>
      <c r="G45" s="225"/>
      <c r="H45" s="226"/>
    </row>
    <row r="46" spans="2:8" ht="15.75" thickBot="1" x14ac:dyDescent="0.3">
      <c r="B46" s="106"/>
      <c r="C46" s="107"/>
      <c r="D46" s="107"/>
      <c r="E46" s="107"/>
      <c r="F46" s="107"/>
      <c r="G46" s="107"/>
      <c r="H46" s="108"/>
    </row>
  </sheetData>
  <sheetProtection algorithmName="SHA-512" hashValue="RvmXxy6h8PdkXYZtErAqRER5nlDnhchvG73kqVAdkSJi6D7NdQcMV4RSIDunLgMIquIC5h3I6OUMTrbVq5lZMQ==" saltValue="aw3tRIyGKXr6HxNU0DjWMQ==" spinCount="100000" sheet="1" objects="1" scenarios="1"/>
  <mergeCells count="65">
    <mergeCell ref="B2:H2"/>
    <mergeCell ref="B4:H5"/>
    <mergeCell ref="B6:H6"/>
    <mergeCell ref="B9:H10"/>
    <mergeCell ref="C12:D12"/>
    <mergeCell ref="E12:F12"/>
    <mergeCell ref="B7:H7"/>
    <mergeCell ref="C13:D13"/>
    <mergeCell ref="E13:F13"/>
    <mergeCell ref="C17:D17"/>
    <mergeCell ref="E17:F17"/>
    <mergeCell ref="C21:D21"/>
    <mergeCell ref="C18:D18"/>
    <mergeCell ref="C19:D19"/>
    <mergeCell ref="C20:D20"/>
    <mergeCell ref="E18:F18"/>
    <mergeCell ref="E19:F19"/>
    <mergeCell ref="E20:F20"/>
    <mergeCell ref="E21:F21"/>
    <mergeCell ref="C16:D16"/>
    <mergeCell ref="E16:F16"/>
    <mergeCell ref="C14:D14"/>
    <mergeCell ref="E14:F14"/>
    <mergeCell ref="B44:H44"/>
    <mergeCell ref="B45:H45"/>
    <mergeCell ref="E23:F23"/>
    <mergeCell ref="C23:D23"/>
    <mergeCell ref="C24:D24"/>
    <mergeCell ref="E24:F24"/>
    <mergeCell ref="C26:D26"/>
    <mergeCell ref="E26:F26"/>
    <mergeCell ref="E34:F34"/>
    <mergeCell ref="C32:D32"/>
    <mergeCell ref="C31:D31"/>
    <mergeCell ref="E31:F31"/>
    <mergeCell ref="E32:F32"/>
    <mergeCell ref="C27:D27"/>
    <mergeCell ref="E27:F27"/>
    <mergeCell ref="C36:D36"/>
    <mergeCell ref="B43:H43"/>
    <mergeCell ref="B42:H42"/>
    <mergeCell ref="C38:D38"/>
    <mergeCell ref="E38:F38"/>
    <mergeCell ref="B40:H40"/>
    <mergeCell ref="E28:F28"/>
    <mergeCell ref="C28:D28"/>
    <mergeCell ref="C33:D33"/>
    <mergeCell ref="B41:H41"/>
    <mergeCell ref="C29:D29"/>
    <mergeCell ref="E29:F29"/>
    <mergeCell ref="C30:D30"/>
    <mergeCell ref="E30:F30"/>
    <mergeCell ref="E33:F33"/>
    <mergeCell ref="C34:D34"/>
    <mergeCell ref="C35:D35"/>
    <mergeCell ref="E35:F35"/>
    <mergeCell ref="E36:F36"/>
    <mergeCell ref="E37:F37"/>
    <mergeCell ref="C37:D37"/>
    <mergeCell ref="C15:D15"/>
    <mergeCell ref="E15:F15"/>
    <mergeCell ref="E22:F22"/>
    <mergeCell ref="C22:D22"/>
    <mergeCell ref="C25:D25"/>
    <mergeCell ref="E25:F2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FFFF00"/>
  </sheetPr>
  <dimension ref="A1:BR75"/>
  <sheetViews>
    <sheetView tabSelected="1" topLeftCell="D1" zoomScale="110" zoomScaleNormal="110" workbookViewId="0">
      <pane ySplit="12" topLeftCell="A13" activePane="bottomLeft" state="frozen"/>
      <selection activeCell="B12" sqref="B12"/>
      <selection pane="bottomLeft" activeCell="G9" sqref="A9:H10"/>
    </sheetView>
  </sheetViews>
  <sheetFormatPr baseColWidth="10" defaultColWidth="11.42578125" defaultRowHeight="16.5" x14ac:dyDescent="0.3"/>
  <cols>
    <col min="1" max="1" width="4" style="2" bestFit="1" customWidth="1"/>
    <col min="2" max="2" width="40.28515625" style="2" customWidth="1"/>
    <col min="3" max="3" width="16.28515625" style="2" customWidth="1"/>
    <col min="4" max="4" width="30.42578125" style="2" customWidth="1"/>
    <col min="5" max="5" width="31" style="2" customWidth="1"/>
    <col min="6" max="6" width="46.42578125" style="1" customWidth="1"/>
    <col min="7" max="7" width="25.140625" style="4" customWidth="1"/>
    <col min="8" max="8" width="17.85546875" style="1" customWidth="1"/>
    <col min="9" max="9" width="16.42578125" style="1" customWidth="1"/>
    <col min="10" max="10" width="6.28515625" style="1" bestFit="1" customWidth="1"/>
    <col min="11" max="11" width="48" style="1" customWidth="1"/>
    <col min="12" max="12" width="30.42578125" style="1" hidden="1" customWidth="1"/>
    <col min="13" max="13" width="17.42578125" style="1" customWidth="1"/>
    <col min="14" max="14" width="6.28515625" style="1" bestFit="1" customWidth="1"/>
    <col min="15" max="15" width="16" style="1" customWidth="1"/>
    <col min="16" max="16" width="5.85546875" style="1" customWidth="1"/>
    <col min="17" max="17" width="95.140625" style="1" customWidth="1"/>
    <col min="18" max="18" width="15.140625" style="1" bestFit="1" customWidth="1"/>
    <col min="19" max="24" width="19" style="1" customWidth="1"/>
    <col min="25" max="25" width="21.42578125" style="1" customWidth="1"/>
    <col min="26" max="26" width="12.42578125" style="1" customWidth="1"/>
    <col min="27" max="27" width="10.42578125" style="1" customWidth="1"/>
    <col min="28" max="28" width="11.85546875" style="1" customWidth="1"/>
    <col min="29" max="29" width="9.140625" style="1" customWidth="1"/>
    <col min="30" max="30" width="11.140625" style="1" customWidth="1"/>
    <col min="31" max="31" width="13" style="1" customWidth="1"/>
    <col min="32" max="32" width="70.42578125" style="154" customWidth="1"/>
    <col min="33" max="36" width="18.85546875" style="154" customWidth="1"/>
    <col min="37" max="37" width="20.7109375" style="154" customWidth="1"/>
    <col min="38" max="38" width="21.7109375" style="154" customWidth="1"/>
    <col min="39" max="39" width="17.42578125" style="1" customWidth="1"/>
    <col min="40" max="40" width="17.140625" style="1" customWidth="1"/>
    <col min="41" max="16384" width="11.42578125" style="1"/>
  </cols>
  <sheetData>
    <row r="1" spans="1:70" s="6" customFormat="1" ht="15.75" customHeight="1" x14ac:dyDescent="0.3">
      <c r="A1" s="207"/>
      <c r="B1" s="207"/>
      <c r="C1" s="208" t="s">
        <v>231</v>
      </c>
      <c r="D1" s="208"/>
      <c r="E1" s="208"/>
      <c r="F1" s="155" t="s">
        <v>251</v>
      </c>
      <c r="AF1" s="148"/>
      <c r="AG1" s="148"/>
      <c r="AH1" s="148"/>
      <c r="AI1" s="148"/>
      <c r="AJ1" s="148"/>
      <c r="AK1" s="148"/>
      <c r="AL1" s="148"/>
    </row>
    <row r="2" spans="1:70" s="6" customFormat="1" ht="15.75" customHeight="1" x14ac:dyDescent="0.3">
      <c r="A2" s="207"/>
      <c r="B2" s="207"/>
      <c r="C2" s="208"/>
      <c r="D2" s="208"/>
      <c r="E2" s="208"/>
      <c r="F2" s="155" t="s">
        <v>219</v>
      </c>
      <c r="AF2" s="148"/>
      <c r="AG2" s="148"/>
      <c r="AH2" s="148"/>
      <c r="AI2" s="148"/>
      <c r="AJ2" s="148"/>
      <c r="AK2" s="148"/>
      <c r="AL2" s="148"/>
    </row>
    <row r="3" spans="1:70" s="6" customFormat="1" ht="15.75" customHeight="1" x14ac:dyDescent="0.3">
      <c r="A3" s="207"/>
      <c r="B3" s="207"/>
      <c r="C3" s="208" t="s">
        <v>227</v>
      </c>
      <c r="D3" s="208"/>
      <c r="E3" s="208"/>
      <c r="F3" s="199" t="s">
        <v>254</v>
      </c>
      <c r="AF3" s="148"/>
      <c r="AG3" s="148"/>
      <c r="AH3" s="148"/>
      <c r="AI3" s="148"/>
      <c r="AJ3" s="148"/>
      <c r="AK3" s="148"/>
      <c r="AL3" s="148"/>
    </row>
    <row r="4" spans="1:70" s="6" customFormat="1" ht="10.5" customHeight="1" x14ac:dyDescent="0.3">
      <c r="A4" s="207"/>
      <c r="B4" s="207"/>
      <c r="C4" s="208"/>
      <c r="D4" s="208"/>
      <c r="E4" s="208"/>
      <c r="F4" s="199"/>
      <c r="AF4" s="148"/>
      <c r="AG4" s="148"/>
      <c r="AH4" s="148"/>
      <c r="AI4" s="148"/>
      <c r="AJ4" s="148"/>
      <c r="AK4" s="148"/>
      <c r="AL4" s="148"/>
    </row>
    <row r="5" spans="1:70" s="120" customFormat="1" ht="1.5" customHeight="1" x14ac:dyDescent="0.25">
      <c r="A5" s="121"/>
      <c r="B5" s="121"/>
      <c r="C5" s="122"/>
      <c r="D5" s="121"/>
      <c r="E5" s="121"/>
      <c r="F5" s="119"/>
      <c r="G5" s="123"/>
      <c r="H5" s="119"/>
      <c r="I5" s="119"/>
      <c r="J5" s="119"/>
      <c r="K5" s="119"/>
      <c r="L5" s="119"/>
      <c r="M5" s="119"/>
      <c r="N5" s="119"/>
      <c r="O5" s="119"/>
      <c r="P5" s="119"/>
      <c r="Q5" s="119"/>
      <c r="R5" s="119"/>
      <c r="S5" s="119"/>
      <c r="T5" s="119"/>
      <c r="U5" s="119"/>
      <c r="V5" s="119"/>
      <c r="W5" s="119"/>
      <c r="X5" s="119"/>
      <c r="Y5" s="119"/>
      <c r="Z5" s="119"/>
      <c r="AA5" s="119"/>
      <c r="AB5" s="119"/>
      <c r="AC5" s="119"/>
      <c r="AD5" s="119"/>
      <c r="AE5" s="119"/>
      <c r="AF5" s="149"/>
      <c r="AG5" s="149"/>
      <c r="AH5" s="149"/>
      <c r="AI5" s="149"/>
      <c r="AJ5" s="149"/>
      <c r="AK5" s="149"/>
      <c r="AL5" s="14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row>
    <row r="6" spans="1:70" s="143" customFormat="1" ht="15.75" x14ac:dyDescent="0.25">
      <c r="A6" s="200" t="s">
        <v>39</v>
      </c>
      <c r="B6" s="201"/>
      <c r="C6" s="202" t="s">
        <v>247</v>
      </c>
      <c r="D6" s="202"/>
      <c r="E6" s="202"/>
      <c r="F6" s="202"/>
      <c r="G6" s="202"/>
      <c r="H6" s="202"/>
      <c r="I6" s="157"/>
      <c r="J6" s="157"/>
      <c r="K6" s="157"/>
      <c r="L6" s="157"/>
      <c r="M6" s="157"/>
      <c r="N6" s="157"/>
      <c r="O6" s="158"/>
      <c r="P6" s="192"/>
      <c r="Q6" s="192"/>
      <c r="R6" s="192"/>
      <c r="S6" s="142"/>
      <c r="T6" s="142"/>
      <c r="U6" s="142"/>
      <c r="V6" s="142"/>
      <c r="W6" s="142"/>
      <c r="X6" s="142"/>
      <c r="Y6" s="142"/>
      <c r="Z6" s="142"/>
      <c r="AA6" s="142"/>
      <c r="AB6" s="142"/>
      <c r="AC6" s="142"/>
      <c r="AD6" s="142"/>
      <c r="AE6" s="142"/>
      <c r="AF6" s="150"/>
      <c r="AG6" s="150"/>
      <c r="AH6" s="150"/>
      <c r="AI6" s="150"/>
      <c r="AJ6" s="150"/>
      <c r="AK6" s="150"/>
      <c r="AL6" s="150"/>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row>
    <row r="7" spans="1:70" s="143" customFormat="1" ht="42.75" customHeight="1" x14ac:dyDescent="0.25">
      <c r="A7" s="144" t="s">
        <v>121</v>
      </c>
      <c r="B7" s="145"/>
      <c r="C7" s="202" t="s">
        <v>270</v>
      </c>
      <c r="D7" s="202"/>
      <c r="E7" s="202"/>
      <c r="F7" s="202"/>
      <c r="G7" s="202"/>
      <c r="H7" s="202"/>
      <c r="I7" s="202"/>
      <c r="J7" s="202"/>
      <c r="K7" s="202"/>
      <c r="L7" s="202"/>
      <c r="M7" s="202"/>
      <c r="N7" s="202"/>
      <c r="O7" s="203"/>
      <c r="P7" s="142"/>
      <c r="Q7" s="142"/>
      <c r="R7" s="142"/>
      <c r="S7" s="142"/>
      <c r="T7" s="142"/>
      <c r="U7" s="142"/>
      <c r="V7" s="142"/>
      <c r="W7" s="142"/>
      <c r="X7" s="142"/>
      <c r="Y7" s="142"/>
      <c r="Z7" s="142"/>
      <c r="AA7" s="142"/>
      <c r="AB7" s="142"/>
      <c r="AC7" s="142"/>
      <c r="AD7" s="142"/>
      <c r="AE7" s="142"/>
      <c r="AF7" s="150"/>
      <c r="AG7" s="150"/>
      <c r="AH7" s="150"/>
      <c r="AI7" s="150"/>
      <c r="AJ7" s="150"/>
      <c r="AK7" s="150"/>
      <c r="AL7" s="150"/>
      <c r="AM7" s="142"/>
      <c r="AN7" s="142"/>
      <c r="AO7" s="142"/>
      <c r="AP7" s="142"/>
      <c r="AQ7" s="142"/>
      <c r="AR7" s="142"/>
      <c r="AS7" s="142"/>
      <c r="AT7" s="142"/>
      <c r="AU7" s="142"/>
      <c r="AV7" s="142"/>
      <c r="AW7" s="142"/>
      <c r="AX7" s="142"/>
      <c r="AY7" s="142"/>
      <c r="AZ7" s="142"/>
      <c r="BA7" s="142"/>
      <c r="BB7" s="142"/>
      <c r="BC7" s="142"/>
      <c r="BD7" s="142"/>
      <c r="BE7" s="142"/>
      <c r="BF7" s="142"/>
      <c r="BG7" s="142"/>
      <c r="BH7" s="142"/>
      <c r="BI7" s="142"/>
      <c r="BJ7" s="142"/>
      <c r="BK7" s="142"/>
      <c r="BL7" s="142"/>
      <c r="BM7" s="142"/>
      <c r="BN7" s="142"/>
      <c r="BO7" s="142"/>
      <c r="BP7" s="142"/>
      <c r="BQ7" s="142"/>
      <c r="BR7" s="142"/>
    </row>
    <row r="8" spans="1:70" s="143" customFormat="1" ht="41.25" customHeight="1" x14ac:dyDescent="0.25">
      <c r="A8" s="144" t="s">
        <v>40</v>
      </c>
      <c r="B8" s="145"/>
      <c r="C8" s="202" t="s">
        <v>271</v>
      </c>
      <c r="D8" s="202"/>
      <c r="E8" s="202"/>
      <c r="F8" s="202"/>
      <c r="G8" s="202"/>
      <c r="H8" s="202"/>
      <c r="I8" s="202"/>
      <c r="J8" s="202"/>
      <c r="K8" s="202"/>
      <c r="L8" s="202"/>
      <c r="M8" s="202"/>
      <c r="N8" s="202"/>
      <c r="O8" s="203"/>
      <c r="P8" s="142"/>
      <c r="Q8" s="142"/>
      <c r="R8" s="142"/>
      <c r="S8" s="142"/>
      <c r="T8" s="142"/>
      <c r="U8" s="142"/>
      <c r="V8" s="142"/>
      <c r="W8" s="142"/>
      <c r="X8" s="142"/>
      <c r="Y8" s="142"/>
      <c r="Z8" s="142"/>
      <c r="AA8" s="142"/>
      <c r="AB8" s="142"/>
      <c r="AC8" s="142"/>
      <c r="AD8" s="142"/>
      <c r="AE8" s="142"/>
      <c r="AF8" s="150"/>
      <c r="AG8" s="150"/>
      <c r="AH8" s="150"/>
      <c r="AI8" s="150"/>
      <c r="AJ8" s="150"/>
      <c r="AK8" s="150"/>
      <c r="AL8" s="150"/>
      <c r="AM8" s="142"/>
      <c r="AN8" s="142"/>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c r="BM8" s="142"/>
      <c r="BN8" s="142"/>
      <c r="BO8" s="142"/>
      <c r="BP8" s="142"/>
      <c r="BQ8" s="142"/>
      <c r="BR8" s="142"/>
    </row>
    <row r="9" spans="1:70" s="143" customFormat="1" ht="21.75" customHeight="1" x14ac:dyDescent="0.25">
      <c r="A9" s="200" t="s">
        <v>212</v>
      </c>
      <c r="B9" s="201"/>
      <c r="C9" s="159">
        <v>45852</v>
      </c>
      <c r="D9" s="157"/>
      <c r="E9" s="157"/>
      <c r="F9" s="157"/>
      <c r="G9" s="157"/>
      <c r="H9" s="157"/>
      <c r="I9" s="157"/>
      <c r="J9" s="157"/>
      <c r="K9" s="157"/>
      <c r="L9" s="157"/>
      <c r="M9" s="157"/>
      <c r="N9" s="157"/>
      <c r="O9" s="158"/>
      <c r="P9" s="142"/>
      <c r="Q9" s="142"/>
      <c r="R9" s="142"/>
      <c r="S9" s="142"/>
      <c r="T9" s="142"/>
      <c r="U9" s="142"/>
      <c r="V9" s="142"/>
      <c r="W9" s="142"/>
      <c r="X9" s="142"/>
      <c r="Y9" s="142"/>
      <c r="Z9" s="142"/>
      <c r="AA9" s="142"/>
      <c r="AB9" s="142"/>
      <c r="AC9" s="142"/>
      <c r="AD9" s="142"/>
      <c r="AE9" s="142"/>
      <c r="AF9" s="150"/>
      <c r="AG9" s="150"/>
      <c r="AH9" s="150"/>
      <c r="AI9" s="150"/>
      <c r="AJ9" s="150"/>
      <c r="AK9" s="150"/>
      <c r="AL9" s="150"/>
      <c r="AM9" s="142"/>
      <c r="AN9" s="142"/>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row>
    <row r="10" spans="1:70" ht="16.5" customHeight="1" x14ac:dyDescent="0.3">
      <c r="A10" s="162" t="s">
        <v>128</v>
      </c>
      <c r="B10" s="163"/>
      <c r="C10" s="163"/>
      <c r="D10" s="163"/>
      <c r="E10" s="163"/>
      <c r="F10" s="163"/>
      <c r="G10" s="163"/>
      <c r="H10" s="164"/>
      <c r="I10" s="162" t="s">
        <v>129</v>
      </c>
      <c r="J10" s="163"/>
      <c r="K10" s="163"/>
      <c r="L10" s="163"/>
      <c r="M10" s="163"/>
      <c r="N10" s="163"/>
      <c r="O10" s="164"/>
      <c r="P10" s="162" t="s">
        <v>130</v>
      </c>
      <c r="Q10" s="163"/>
      <c r="R10" s="163"/>
      <c r="S10" s="163"/>
      <c r="T10" s="163"/>
      <c r="U10" s="163"/>
      <c r="V10" s="163"/>
      <c r="W10" s="163"/>
      <c r="X10" s="164"/>
      <c r="Y10" s="162" t="s">
        <v>131</v>
      </c>
      <c r="Z10" s="163"/>
      <c r="AA10" s="163"/>
      <c r="AB10" s="163"/>
      <c r="AC10" s="163"/>
      <c r="AD10" s="163"/>
      <c r="AE10" s="164"/>
      <c r="AF10" s="151"/>
      <c r="AG10" s="165" t="s">
        <v>204</v>
      </c>
      <c r="AH10" s="165"/>
      <c r="AI10" s="165"/>
      <c r="AJ10" s="165"/>
      <c r="AK10" s="165"/>
      <c r="AL10" s="165"/>
      <c r="AM10" s="165"/>
      <c r="AN10" s="165"/>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row>
    <row r="11" spans="1:70" ht="13.5" customHeight="1" x14ac:dyDescent="0.3">
      <c r="A11" s="204" t="s">
        <v>0</v>
      </c>
      <c r="B11" s="198" t="s">
        <v>177</v>
      </c>
      <c r="C11" s="198" t="s">
        <v>2</v>
      </c>
      <c r="D11" s="161" t="s">
        <v>3</v>
      </c>
      <c r="E11" s="161" t="s">
        <v>38</v>
      </c>
      <c r="F11" s="206" t="s">
        <v>1</v>
      </c>
      <c r="G11" s="160" t="s">
        <v>46</v>
      </c>
      <c r="H11" s="161" t="s">
        <v>126</v>
      </c>
      <c r="I11" s="194" t="s">
        <v>33</v>
      </c>
      <c r="J11" s="195" t="s">
        <v>5</v>
      </c>
      <c r="K11" s="160" t="s">
        <v>82</v>
      </c>
      <c r="L11" s="160" t="s">
        <v>87</v>
      </c>
      <c r="M11" s="197" t="s">
        <v>41</v>
      </c>
      <c r="N11" s="195" t="s">
        <v>5</v>
      </c>
      <c r="O11" s="161" t="s">
        <v>44</v>
      </c>
      <c r="P11" s="209" t="s">
        <v>11</v>
      </c>
      <c r="Q11" s="193" t="s">
        <v>150</v>
      </c>
      <c r="R11" s="160" t="s">
        <v>12</v>
      </c>
      <c r="S11" s="193" t="s">
        <v>8</v>
      </c>
      <c r="T11" s="193"/>
      <c r="U11" s="193"/>
      <c r="V11" s="193"/>
      <c r="W11" s="193"/>
      <c r="X11" s="193"/>
      <c r="Y11" s="193" t="s">
        <v>127</v>
      </c>
      <c r="Z11" s="193" t="s">
        <v>42</v>
      </c>
      <c r="AA11" s="193" t="s">
        <v>5</v>
      </c>
      <c r="AB11" s="193" t="s">
        <v>43</v>
      </c>
      <c r="AC11" s="193" t="s">
        <v>5</v>
      </c>
      <c r="AD11" s="193" t="s">
        <v>45</v>
      </c>
      <c r="AE11" s="160" t="s">
        <v>29</v>
      </c>
      <c r="AF11" s="160" t="s">
        <v>211</v>
      </c>
      <c r="AG11" s="193" t="s">
        <v>198</v>
      </c>
      <c r="AH11" s="160" t="s">
        <v>197</v>
      </c>
      <c r="AI11" s="160" t="s">
        <v>201</v>
      </c>
      <c r="AJ11" s="160" t="s">
        <v>202</v>
      </c>
      <c r="AK11" s="193" t="s">
        <v>34</v>
      </c>
      <c r="AL11" s="193" t="s">
        <v>200</v>
      </c>
      <c r="AM11" s="160" t="s">
        <v>210</v>
      </c>
      <c r="AN11" s="160" t="s">
        <v>199</v>
      </c>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row>
    <row r="12" spans="1:70" s="3" customFormat="1" ht="30" customHeight="1" x14ac:dyDescent="0.25">
      <c r="A12" s="205"/>
      <c r="B12" s="198"/>
      <c r="C12" s="198"/>
      <c r="D12" s="193"/>
      <c r="E12" s="193"/>
      <c r="F12" s="198"/>
      <c r="G12" s="161"/>
      <c r="H12" s="193"/>
      <c r="I12" s="161"/>
      <c r="J12" s="196"/>
      <c r="K12" s="161"/>
      <c r="L12" s="161"/>
      <c r="M12" s="196"/>
      <c r="N12" s="196"/>
      <c r="O12" s="193"/>
      <c r="P12" s="210"/>
      <c r="Q12" s="193"/>
      <c r="R12" s="161"/>
      <c r="S12" s="141" t="s">
        <v>13</v>
      </c>
      <c r="T12" s="141" t="s">
        <v>17</v>
      </c>
      <c r="U12" s="141" t="s">
        <v>28</v>
      </c>
      <c r="V12" s="141" t="s">
        <v>18</v>
      </c>
      <c r="W12" s="141" t="s">
        <v>21</v>
      </c>
      <c r="X12" s="141" t="s">
        <v>24</v>
      </c>
      <c r="Y12" s="193"/>
      <c r="Z12" s="193"/>
      <c r="AA12" s="193"/>
      <c r="AB12" s="193"/>
      <c r="AC12" s="193"/>
      <c r="AD12" s="193"/>
      <c r="AE12" s="161"/>
      <c r="AF12" s="161"/>
      <c r="AG12" s="193"/>
      <c r="AH12" s="161"/>
      <c r="AI12" s="161"/>
      <c r="AJ12" s="161"/>
      <c r="AK12" s="193"/>
      <c r="AL12" s="193"/>
      <c r="AM12" s="161"/>
      <c r="AN12" s="161"/>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row>
    <row r="13" spans="1:70" s="416" customFormat="1" ht="111.75" customHeight="1" x14ac:dyDescent="0.25">
      <c r="A13" s="174">
        <v>1</v>
      </c>
      <c r="B13" s="418" t="s">
        <v>247</v>
      </c>
      <c r="C13" s="177" t="s">
        <v>123</v>
      </c>
      <c r="D13" s="177" t="s">
        <v>299</v>
      </c>
      <c r="E13" s="177" t="s">
        <v>304</v>
      </c>
      <c r="F13" s="421" t="s">
        <v>303</v>
      </c>
      <c r="G13" s="177" t="s">
        <v>114</v>
      </c>
      <c r="H13" s="183">
        <v>4</v>
      </c>
      <c r="I13" s="186" t="str">
        <f>IF(H13&lt;=0,"",IF(H13&lt;=2,"Muy Baja",IF(H13&lt;=24,"Baja",IF(H13&lt;=500,"Media",IF(H13&lt;=5000,"Alta","Muy Alta")))))</f>
        <v>Baja</v>
      </c>
      <c r="J13" s="168">
        <f>IF(I13="","",IF(I13="Muy Baja",0.2,IF(I13="Baja",0.4,IF(I13="Media",0.6,IF(I13="Alta",0.8,IF(I13="Muy Alta",1,))))))</f>
        <v>0.4</v>
      </c>
      <c r="K13" s="189" t="s">
        <v>144</v>
      </c>
      <c r="L13" s="168" t="str">
        <f>IF(NOT(ISERROR(MATCH(K13,'Tabla Impacto'!$B$221:$B$223,0))),'Tabla Impacto'!$F$223&amp;"Por favor no seleccionar los criterios de impacto(Afectación Económica o presupuestal y Pérdida Reputacional)",K13)</f>
        <v xml:space="preserve">     El riesgo afecta la imagen de de la entidad con efecto publicitario sostenido a nivel de sector administrativo, nivel departamental o municipal</v>
      </c>
      <c r="M13" s="186" t="str">
        <f>IF(OR(L13='Tabla Impacto'!$C$11,L13='Tabla Impacto'!$D$11),"Leve",IF(OR(L13='Tabla Impacto'!$C$12,L13='Tabla Impacto'!$D$12),"Menor",IF(OR(L13='Tabla Impacto'!$C$13,L13='Tabla Impacto'!$D$13),"Moderado",IF(OR(L13='Tabla Impacto'!$C$14,L13='Tabla Impacto'!$D$14),"Mayor",IF(OR(L13='Tabla Impacto'!$C$15,L13='Tabla Impacto'!$D$15),"Catastrófico","")))))</f>
        <v>Mayor</v>
      </c>
      <c r="N13" s="168">
        <f>IF(M13="","",IF(M13="Leve",0.2,IF(M13="Menor",0.4,IF(M13="Moderado",0.6,IF(M13="Mayor",0.8,IF(M13="Catastrófico",1,))))))</f>
        <v>0.8</v>
      </c>
      <c r="O13" s="171" t="str">
        <f>IF(OR(AND(I13="Muy Baja",M13="Leve"),AND(I13="Muy Baja",M13="Menor"),AND(I13="Baja",M13="Leve")),"Bajo",IF(OR(AND(I13="Muy baja",M13="Moderado"),AND(I13="Baja",M13="Menor"),AND(I13="Baja",M13="Moderado"),AND(I13="Media",M13="Leve"),AND(I13="Media",M13="Menor"),AND(I13="Media",M13="Moderado"),AND(I13="Alta",M13="Leve"),AND(I13="Alta",M13="Menor")),"Moderado",IF(OR(AND(I13="Muy Baja",M13="Mayor"),AND(I13="Baja",M13="Mayor"),AND(I13="Media",M13="Mayor"),AND(I13="Alta",M13="Moderado"),AND(I13="Alta",M13="Mayor"),AND(I13="Muy Alta",M13="Leve"),AND(I13="Muy Alta",M13="Menor"),AND(I13="Muy Alta",M13="Moderado"),AND(I13="Muy Alta",M13="Mayor")),"Alto",IF(OR(AND(I13="Muy Baja",M13="Catastrófico"),AND(I13="Baja",M13="Catastrófico"),AND(I13="Media",M13="Catastrófico"),AND(I13="Alta",M13="Catastrófico"),AND(I13="Muy Alta",M13="Catastrófico")),"Extremo",""))))</f>
        <v>Alto</v>
      </c>
      <c r="P13" s="403">
        <v>1</v>
      </c>
      <c r="Q13" s="404" t="s">
        <v>285</v>
      </c>
      <c r="R13" s="405" t="str">
        <f t="shared" ref="R13:R18" si="0">IF(OR(S13="Preventivo",S13="Detectivo"),"Probabilidad",IF(S13="Correctivo","Impacto",""))</f>
        <v>Probabilidad</v>
      </c>
      <c r="S13" s="406" t="s">
        <v>15</v>
      </c>
      <c r="T13" s="406" t="s">
        <v>9</v>
      </c>
      <c r="U13" s="407" t="str">
        <f>IF(AND(S13="Preventivo",T13="Automático"),"50%",IF(AND(S13="Preventivo",T13="Manual"),"40%",IF(AND(S13="Detectivo",T13="Automático"),"40%",IF(AND(S13="Detectivo",T13="Manual"),"30%",IF(AND(S13="Correctivo",T13="Automático"),"35%",IF(AND(S13="Correctivo",T13="Manual"),"25%",""))))))</f>
        <v>30%</v>
      </c>
      <c r="V13" s="406" t="s">
        <v>19</v>
      </c>
      <c r="W13" s="406" t="s">
        <v>22</v>
      </c>
      <c r="X13" s="406" t="s">
        <v>110</v>
      </c>
      <c r="Y13" s="408">
        <f>IFERROR(IF(R13="Probabilidad",(J13-(+J13*U13)),IF(R13="Impacto",J13,"")),"")</f>
        <v>0.28000000000000003</v>
      </c>
      <c r="Z13" s="409" t="str">
        <f>IFERROR(IF(Y13="","",IF(Y13&lt;=0.2,"Muy Baja",IF(Y13&lt;=0.4,"Baja",IF(Y13&lt;=0.6,"Media",IF(Y13&lt;=0.8,"Alta","Muy Alta"))))),"")</f>
        <v>Baja</v>
      </c>
      <c r="AA13" s="410">
        <f>+Y13</f>
        <v>0.28000000000000003</v>
      </c>
      <c r="AB13" s="409" t="str">
        <f>IFERROR(IF(AC13="","",IF(AC13&lt;=0.2,"Leve",IF(AC13&lt;=0.4,"Menor",IF(AC13&lt;=0.6,"Moderado",IF(AC13&lt;=0.8,"Mayor","Catastrófico"))))),"")</f>
        <v>Mayor</v>
      </c>
      <c r="AC13" s="410">
        <f>IFERROR(IF(R13="Impacto",(N13-(+N13*U13)),IF(R13="Probabilidad",N13,"")),"")</f>
        <v>0.8</v>
      </c>
      <c r="AD13" s="411" t="str">
        <f>IFERROR(IF(OR(AND(Z13="Muy Baja",AB13="Leve"),AND(Z13="Muy Baja",AB13="Menor"),AND(Z13="Baja",AB13="Leve")),"Bajo",IF(OR(AND(Z13="Muy baja",AB13="Moderado"),AND(Z13="Baja",AB13="Menor"),AND(Z13="Baja",AB13="Moderado"),AND(Z13="Media",AB13="Leve"),AND(Z13="Media",AB13="Menor"),AND(Z13="Media",AB13="Moderado"),AND(Z13="Alta",AB13="Leve"),AND(Z13="Alta",AB13="Menor")),"Moderado",IF(OR(AND(Z13="Muy Baja",AB13="Mayor"),AND(Z13="Baja",AB13="Mayor"),AND(Z13="Media",AB13="Mayor"),AND(Z13="Alta",AB13="Moderado"),AND(Z13="Alta",AB13="Mayor"),AND(Z13="Muy Alta",AB13="Leve"),AND(Z13="Muy Alta",AB13="Menor"),AND(Z13="Muy Alta",AB13="Moderado"),AND(Z13="Muy Alta",AB13="Mayor")),"Alto",IF(OR(AND(Z13="Muy Baja",AB13="Catastrófico"),AND(Z13="Baja",AB13="Catastrófico"),AND(Z13="Media",AB13="Catastrófico"),AND(Z13="Alta",AB13="Catastrófico"),AND(Z13="Muy Alta",AB13="Catastrófico")),"Extremo","")))),"")</f>
        <v>Alto</v>
      </c>
      <c r="AE13" s="412" t="s">
        <v>218</v>
      </c>
      <c r="AF13" s="413" t="s">
        <v>277</v>
      </c>
      <c r="AG13" s="414" t="s">
        <v>255</v>
      </c>
      <c r="AH13" s="414" t="s">
        <v>256</v>
      </c>
      <c r="AI13" s="414" t="s">
        <v>257</v>
      </c>
      <c r="AJ13" s="414" t="s">
        <v>258</v>
      </c>
      <c r="AK13" s="415">
        <v>46113</v>
      </c>
      <c r="AL13" s="415">
        <v>46477</v>
      </c>
      <c r="AM13" s="183"/>
      <c r="AN13" s="183" t="s">
        <v>276</v>
      </c>
    </row>
    <row r="14" spans="1:70" s="417" customFormat="1" ht="34.5" customHeight="1" x14ac:dyDescent="0.25">
      <c r="A14" s="175"/>
      <c r="B14" s="419"/>
      <c r="C14" s="178"/>
      <c r="D14" s="178"/>
      <c r="E14" s="178"/>
      <c r="F14" s="422"/>
      <c r="G14" s="178"/>
      <c r="H14" s="184"/>
      <c r="I14" s="187"/>
      <c r="J14" s="169"/>
      <c r="K14" s="190"/>
      <c r="L14" s="169">
        <f>IF(NOT(ISERROR(MATCH(K14,_xlfn.ANCHORARRAY(F25),0))),J27&amp;"Por favor no seleccionar los criterios de impacto",K14)</f>
        <v>0</v>
      </c>
      <c r="M14" s="187"/>
      <c r="N14" s="169"/>
      <c r="O14" s="172"/>
      <c r="P14" s="403">
        <v>2</v>
      </c>
      <c r="Q14" s="404"/>
      <c r="R14" s="405" t="str">
        <f t="shared" si="0"/>
        <v/>
      </c>
      <c r="S14" s="406"/>
      <c r="T14" s="406"/>
      <c r="U14" s="407" t="str">
        <f t="shared" ref="U14:U18" si="1">IF(AND(S14="Preventivo",T14="Automático"),"50%",IF(AND(S14="Preventivo",T14="Manual"),"40%",IF(AND(S14="Detectivo",T14="Automático"),"40%",IF(AND(S14="Detectivo",T14="Manual"),"30%",IF(AND(S14="Correctivo",T14="Automático"),"35%",IF(AND(S14="Correctivo",T14="Manual"),"25%",""))))))</f>
        <v/>
      </c>
      <c r="V14" s="406"/>
      <c r="W14" s="406"/>
      <c r="X14" s="406"/>
      <c r="Y14" s="408" t="str">
        <f>IFERROR(IF(AND(R13="Probabilidad",R14="Probabilidad"),(AA13-(+AA13*U14)),IF(R14="Probabilidad",(J13-(+J13*U14)),IF(R14="Impacto",AA13,""))),"")</f>
        <v/>
      </c>
      <c r="Z14" s="409" t="str">
        <f t="shared" ref="Z14:Z18" si="2">IFERROR(IF(Y14="","",IF(Y14&lt;=0.2,"Muy Baja",IF(Y14&lt;=0.4,"Baja",IF(Y14&lt;=0.6,"Media",IF(Y14&lt;=0.8,"Alta","Muy Alta"))))),"")</f>
        <v/>
      </c>
      <c r="AA14" s="410" t="str">
        <f t="shared" ref="AA14:AA18" si="3">+Y14</f>
        <v/>
      </c>
      <c r="AB14" s="409" t="str">
        <f t="shared" ref="AB14:AB18" si="4">IFERROR(IF(AC14="","",IF(AC14&lt;=0.2,"Leve",IF(AC14&lt;=0.4,"Menor",IF(AC14&lt;=0.6,"Moderado",IF(AC14&lt;=0.8,"Mayor","Catastrófico"))))),"")</f>
        <v/>
      </c>
      <c r="AC14" s="410" t="str">
        <f>IFERROR(IF(AND(R13="Impacto",R14="Impacto"),(AC13-(+AC13*U14)),IF(R14="Impacto",(N13-(+N13*U14)),IF(R14="Probabilidad",AC13,""))),"")</f>
        <v/>
      </c>
      <c r="AD14" s="411" t="str">
        <f t="shared" ref="AD14:AD15" si="5">IFERROR(IF(OR(AND(Z14="Muy Baja",AB14="Leve"),AND(Z14="Muy Baja",AB14="Menor"),AND(Z14="Baja",AB14="Leve")),"Bajo",IF(OR(AND(Z14="Muy baja",AB14="Moderado"),AND(Z14="Baja",AB14="Menor"),AND(Z14="Baja",AB14="Moderado"),AND(Z14="Media",AB14="Leve"),AND(Z14="Media",AB14="Menor"),AND(Z14="Media",AB14="Moderado"),AND(Z14="Alta",AB14="Leve"),AND(Z14="Alta",AB14="Menor")),"Moderado",IF(OR(AND(Z14="Muy Baja",AB14="Mayor"),AND(Z14="Baja",AB14="Mayor"),AND(Z14="Media",AB14="Mayor"),AND(Z14="Alta",AB14="Moderado"),AND(Z14="Alta",AB14="Mayor"),AND(Z14="Muy Alta",AB14="Leve"),AND(Z14="Muy Alta",AB14="Menor"),AND(Z14="Muy Alta",AB14="Moderado"),AND(Z14="Muy Alta",AB14="Mayor")),"Alto",IF(OR(AND(Z14="Muy Baja",AB14="Catastrófico"),AND(Z14="Baja",AB14="Catastrófico"),AND(Z14="Media",AB14="Catastrófico"),AND(Z14="Alta",AB14="Catastrófico"),AND(Z14="Muy Alta",AB14="Catastrófico")),"Extremo","")))),"")</f>
        <v/>
      </c>
      <c r="AE14" s="412"/>
      <c r="AF14" s="413"/>
      <c r="AG14" s="414"/>
      <c r="AH14" s="414"/>
      <c r="AI14" s="414"/>
      <c r="AJ14" s="414"/>
      <c r="AK14" s="415"/>
      <c r="AL14" s="415"/>
      <c r="AM14" s="184"/>
      <c r="AN14" s="184"/>
    </row>
    <row r="15" spans="1:70" s="417" customFormat="1" ht="35.25" customHeight="1" x14ac:dyDescent="0.25">
      <c r="A15" s="175"/>
      <c r="B15" s="419"/>
      <c r="C15" s="178"/>
      <c r="D15" s="178"/>
      <c r="E15" s="178"/>
      <c r="F15" s="422"/>
      <c r="G15" s="178"/>
      <c r="H15" s="184"/>
      <c r="I15" s="187"/>
      <c r="J15" s="169"/>
      <c r="K15" s="190"/>
      <c r="L15" s="169">
        <f>IF(NOT(ISERROR(MATCH(K15,_xlfn.ANCHORARRAY(F26),0))),J28&amp;"Por favor no seleccionar los criterios de impacto",K15)</f>
        <v>0</v>
      </c>
      <c r="M15" s="187"/>
      <c r="N15" s="169"/>
      <c r="O15" s="172"/>
      <c r="P15" s="403">
        <v>3</v>
      </c>
      <c r="Q15" s="404"/>
      <c r="R15" s="405" t="str">
        <f t="shared" si="0"/>
        <v/>
      </c>
      <c r="S15" s="406"/>
      <c r="T15" s="406"/>
      <c r="U15" s="407" t="str">
        <f t="shared" si="1"/>
        <v/>
      </c>
      <c r="V15" s="406"/>
      <c r="W15" s="406"/>
      <c r="X15" s="406"/>
      <c r="Y15" s="408" t="str">
        <f>IFERROR(IF(AND(R14="Probabilidad",R15="Probabilidad"),(AA14-(+AA14*U15)),IF(AND(R14="Impacto",R15="Probabilidad"),(AA13-(+AA13*U15)),IF(R15="Impacto",AA14,""))),"")</f>
        <v/>
      </c>
      <c r="Z15" s="409" t="str">
        <f t="shared" si="2"/>
        <v/>
      </c>
      <c r="AA15" s="410" t="str">
        <f t="shared" si="3"/>
        <v/>
      </c>
      <c r="AB15" s="409" t="str">
        <f t="shared" si="4"/>
        <v/>
      </c>
      <c r="AC15" s="410" t="str">
        <f>IFERROR(IF(AND(R14="Impacto",R15="Impacto"),(AC14-(+AC14*U15)),IF(AND(R14="Probabilidad",R15="Impacto"),(AC13-(+AC13*U15)),IF(R15="Probabilidad",AC14,""))),"")</f>
        <v/>
      </c>
      <c r="AD15" s="411" t="str">
        <f t="shared" si="5"/>
        <v/>
      </c>
      <c r="AE15" s="412"/>
      <c r="AF15" s="413"/>
      <c r="AG15" s="414"/>
      <c r="AH15" s="414"/>
      <c r="AI15" s="414"/>
      <c r="AJ15" s="414"/>
      <c r="AK15" s="415"/>
      <c r="AL15" s="415"/>
      <c r="AM15" s="184"/>
      <c r="AN15" s="184"/>
    </row>
    <row r="16" spans="1:70" s="417" customFormat="1" ht="43.5" customHeight="1" x14ac:dyDescent="0.25">
      <c r="A16" s="175"/>
      <c r="B16" s="419"/>
      <c r="C16" s="178"/>
      <c r="D16" s="178"/>
      <c r="E16" s="178"/>
      <c r="F16" s="422"/>
      <c r="G16" s="178"/>
      <c r="H16" s="184"/>
      <c r="I16" s="187"/>
      <c r="J16" s="169"/>
      <c r="K16" s="190"/>
      <c r="L16" s="169">
        <f>IF(NOT(ISERROR(MATCH(K16,_xlfn.ANCHORARRAY(F27),0))),J29&amp;"Por favor no seleccionar los criterios de impacto",K16)</f>
        <v>0</v>
      </c>
      <c r="M16" s="187"/>
      <c r="N16" s="169"/>
      <c r="O16" s="172"/>
      <c r="P16" s="403">
        <v>4</v>
      </c>
      <c r="Q16" s="404"/>
      <c r="R16" s="405" t="str">
        <f t="shared" si="0"/>
        <v/>
      </c>
      <c r="S16" s="406"/>
      <c r="T16" s="406"/>
      <c r="U16" s="407" t="str">
        <f t="shared" si="1"/>
        <v/>
      </c>
      <c r="V16" s="406"/>
      <c r="W16" s="406"/>
      <c r="X16" s="406"/>
      <c r="Y16" s="408" t="str">
        <f t="shared" ref="Y16:Y18" si="6">IFERROR(IF(AND(R15="Probabilidad",R16="Probabilidad"),(AA15-(+AA15*U16)),IF(AND(R15="Impacto",R16="Probabilidad"),(AA14-(+AA14*U16)),IF(R16="Impacto",AA15,""))),"")</f>
        <v/>
      </c>
      <c r="Z16" s="409" t="str">
        <f t="shared" si="2"/>
        <v/>
      </c>
      <c r="AA16" s="410" t="str">
        <f t="shared" si="3"/>
        <v/>
      </c>
      <c r="AB16" s="409" t="str">
        <f t="shared" si="4"/>
        <v/>
      </c>
      <c r="AC16" s="410" t="str">
        <f t="shared" ref="AC16:AC18" si="7">IFERROR(IF(AND(R15="Impacto",R16="Impacto"),(AC15-(+AC15*U16)),IF(AND(R15="Probabilidad",R16="Impacto"),(AC14-(+AC14*U16)),IF(R16="Probabilidad",AC15,""))),"")</f>
        <v/>
      </c>
      <c r="AD16" s="411" t="str">
        <f>IFERROR(IF(OR(AND(Z16="Muy Baja",AB16="Leve"),AND(Z16="Muy Baja",AB16="Menor"),AND(Z16="Baja",AB16="Leve")),"Bajo",IF(OR(AND(Z16="Muy baja",AB16="Moderado"),AND(Z16="Baja",AB16="Menor"),AND(Z16="Baja",AB16="Moderado"),AND(Z16="Media",AB16="Leve"),AND(Z16="Media",AB16="Menor"),AND(Z16="Media",AB16="Moderado"),AND(Z16="Alta",AB16="Leve"),AND(Z16="Alta",AB16="Menor")),"Moderado",IF(OR(AND(Z16="Muy Baja",AB16="Mayor"),AND(Z16="Baja",AB16="Mayor"),AND(Z16="Media",AB16="Mayor"),AND(Z16="Alta",AB16="Moderado"),AND(Z16="Alta",AB16="Mayor"),AND(Z16="Muy Alta",AB16="Leve"),AND(Z16="Muy Alta",AB16="Menor"),AND(Z16="Muy Alta",AB16="Moderado"),AND(Z16="Muy Alta",AB16="Mayor")),"Alto",IF(OR(AND(Z16="Muy Baja",AB16="Catastrófico"),AND(Z16="Baja",AB16="Catastrófico"),AND(Z16="Media",AB16="Catastrófico"),AND(Z16="Alta",AB16="Catastrófico"),AND(Z16="Muy Alta",AB16="Catastrófico")),"Extremo","")))),"")</f>
        <v/>
      </c>
      <c r="AE16" s="412"/>
      <c r="AF16" s="413"/>
      <c r="AG16" s="414"/>
      <c r="AH16" s="414"/>
      <c r="AI16" s="414"/>
      <c r="AJ16" s="414"/>
      <c r="AK16" s="415"/>
      <c r="AL16" s="415"/>
      <c r="AM16" s="184"/>
      <c r="AN16" s="184"/>
    </row>
    <row r="17" spans="1:70" s="133" customFormat="1" ht="43.5" customHeight="1" x14ac:dyDescent="0.25">
      <c r="A17" s="175"/>
      <c r="B17" s="419"/>
      <c r="C17" s="178"/>
      <c r="D17" s="178"/>
      <c r="E17" s="178"/>
      <c r="F17" s="422"/>
      <c r="G17" s="178"/>
      <c r="H17" s="184"/>
      <c r="I17" s="187"/>
      <c r="J17" s="169"/>
      <c r="K17" s="190"/>
      <c r="L17" s="169">
        <f>IF(NOT(ISERROR(MATCH(K17,_xlfn.ANCHORARRAY(F28),0))),J30&amp;"Por favor no seleccionar los criterios de impacto",K17)</f>
        <v>0</v>
      </c>
      <c r="M17" s="187"/>
      <c r="N17" s="169"/>
      <c r="O17" s="172"/>
      <c r="P17" s="124">
        <v>5</v>
      </c>
      <c r="Q17" s="117"/>
      <c r="R17" s="125" t="str">
        <f t="shared" si="0"/>
        <v/>
      </c>
      <c r="S17" s="126"/>
      <c r="T17" s="126"/>
      <c r="U17" s="127" t="str">
        <f t="shared" si="1"/>
        <v/>
      </c>
      <c r="V17" s="126"/>
      <c r="W17" s="126"/>
      <c r="X17" s="126"/>
      <c r="Y17" s="128" t="str">
        <f t="shared" si="6"/>
        <v/>
      </c>
      <c r="Z17" s="129" t="str">
        <f t="shared" si="2"/>
        <v/>
      </c>
      <c r="AA17" s="130" t="str">
        <f t="shared" si="3"/>
        <v/>
      </c>
      <c r="AB17" s="129" t="str">
        <f t="shared" si="4"/>
        <v/>
      </c>
      <c r="AC17" s="130" t="str">
        <f t="shared" si="7"/>
        <v/>
      </c>
      <c r="AD17" s="131" t="str">
        <f t="shared" ref="AD17:AD18" si="8">IFERROR(IF(OR(AND(Z17="Muy Baja",AB17="Leve"),AND(Z17="Muy Baja",AB17="Menor"),AND(Z17="Baja",AB17="Leve")),"Bajo",IF(OR(AND(Z17="Muy baja",AB17="Moderado"),AND(Z17="Baja",AB17="Menor"),AND(Z17="Baja",AB17="Moderado"),AND(Z17="Media",AB17="Leve"),AND(Z17="Media",AB17="Menor"),AND(Z17="Media",AB17="Moderado"),AND(Z17="Alta",AB17="Leve"),AND(Z17="Alta",AB17="Menor")),"Moderado",IF(OR(AND(Z17="Muy Baja",AB17="Mayor"),AND(Z17="Baja",AB17="Mayor"),AND(Z17="Media",AB17="Mayor"),AND(Z17="Alta",AB17="Moderado"),AND(Z17="Alta",AB17="Mayor"),AND(Z17="Muy Alta",AB17="Leve"),AND(Z17="Muy Alta",AB17="Menor"),AND(Z17="Muy Alta",AB17="Moderado"),AND(Z17="Muy Alta",AB17="Mayor")),"Alto",IF(OR(AND(Z17="Muy Baja",AB17="Catastrófico"),AND(Z17="Baja",AB17="Catastrófico"),AND(Z17="Media",AB17="Catastrófico"),AND(Z17="Alta",AB17="Catastrófico"),AND(Z17="Muy Alta",AB17="Catastrófico")),"Extremo","")))),"")</f>
        <v/>
      </c>
      <c r="AE17" s="136"/>
      <c r="AF17" s="147"/>
      <c r="AG17" s="152"/>
      <c r="AH17" s="152"/>
      <c r="AI17" s="152"/>
      <c r="AJ17" s="152"/>
      <c r="AK17" s="153"/>
      <c r="AL17" s="153"/>
      <c r="AM17" s="184"/>
      <c r="AN17" s="184"/>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row>
    <row r="18" spans="1:70" s="133" customFormat="1" ht="43.5" customHeight="1" x14ac:dyDescent="0.25">
      <c r="A18" s="176"/>
      <c r="B18" s="420"/>
      <c r="C18" s="179"/>
      <c r="D18" s="179"/>
      <c r="E18" s="179"/>
      <c r="F18" s="423"/>
      <c r="G18" s="179"/>
      <c r="H18" s="185"/>
      <c r="I18" s="188"/>
      <c r="J18" s="170"/>
      <c r="K18" s="191"/>
      <c r="L18" s="170">
        <f>IF(NOT(ISERROR(MATCH(K18,_xlfn.ANCHORARRAY(F29),0))),J31&amp;"Por favor no seleccionar los criterios de impacto",K18)</f>
        <v>0</v>
      </c>
      <c r="M18" s="188"/>
      <c r="N18" s="170"/>
      <c r="O18" s="173"/>
      <c r="P18" s="124">
        <v>6</v>
      </c>
      <c r="Q18" s="117"/>
      <c r="R18" s="125" t="str">
        <f t="shared" si="0"/>
        <v/>
      </c>
      <c r="S18" s="126"/>
      <c r="T18" s="126"/>
      <c r="U18" s="127" t="str">
        <f t="shared" si="1"/>
        <v/>
      </c>
      <c r="V18" s="126"/>
      <c r="W18" s="126"/>
      <c r="X18" s="126"/>
      <c r="Y18" s="128" t="str">
        <f t="shared" si="6"/>
        <v/>
      </c>
      <c r="Z18" s="129" t="str">
        <f t="shared" si="2"/>
        <v/>
      </c>
      <c r="AA18" s="130" t="str">
        <f t="shared" si="3"/>
        <v/>
      </c>
      <c r="AB18" s="129" t="str">
        <f t="shared" si="4"/>
        <v/>
      </c>
      <c r="AC18" s="130" t="str">
        <f t="shared" si="7"/>
        <v/>
      </c>
      <c r="AD18" s="131" t="str">
        <f t="shared" si="8"/>
        <v/>
      </c>
      <c r="AE18" s="136"/>
      <c r="AF18" s="147"/>
      <c r="AG18" s="152"/>
      <c r="AH18" s="152"/>
      <c r="AI18" s="152"/>
      <c r="AJ18" s="152"/>
      <c r="AK18" s="153"/>
      <c r="AL18" s="153"/>
      <c r="AM18" s="185"/>
      <c r="AN18" s="185"/>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row>
    <row r="19" spans="1:70" s="133" customFormat="1" ht="143.25" customHeight="1" x14ac:dyDescent="0.25">
      <c r="A19" s="174">
        <v>2</v>
      </c>
      <c r="B19" s="177" t="s">
        <v>247</v>
      </c>
      <c r="C19" s="177" t="s">
        <v>123</v>
      </c>
      <c r="D19" s="177" t="s">
        <v>274</v>
      </c>
      <c r="E19" s="177" t="s">
        <v>275</v>
      </c>
      <c r="F19" s="180" t="s">
        <v>282</v>
      </c>
      <c r="G19" s="177" t="s">
        <v>119</v>
      </c>
      <c r="H19" s="183">
        <v>4</v>
      </c>
      <c r="I19" s="186" t="str">
        <f>IF(H19&lt;=0,"",IF(H19&lt;=2,"Muy Baja",IF(H19&lt;=24,"Baja",IF(H19&lt;=500,"Media",IF(H19&lt;=5000,"Alta","Muy Alta")))))</f>
        <v>Baja</v>
      </c>
      <c r="J19" s="168">
        <f>IF(I19="","",IF(I19="Muy Baja",0.2,IF(I19="Baja",0.4,IF(I19="Media",0.6,IF(I19="Alta",0.8,IF(I19="Muy Alta",1,))))))</f>
        <v>0.4</v>
      </c>
      <c r="K19" s="189" t="s">
        <v>143</v>
      </c>
      <c r="L19" s="168" t="str">
        <f>IF(NOT(ISERROR(MATCH(K19,'Tabla Impacto'!$B$221:$B$223,0))),'Tabla Impacto'!$F$223&amp;"Por favor no seleccionar los criterios de impacto(Afectación Económica o presupuestal y Pérdida Reputacional)",K19)</f>
        <v xml:space="preserve">     El riesgo afecta la imagen de la entidad con algunos usuarios de relevancia frente al logro de los objetivos</v>
      </c>
      <c r="M19" s="186" t="str">
        <f>IF(OR(L19='Tabla Impacto'!$C$11,L19='Tabla Impacto'!$D$11),"Leve",IF(OR(L19='Tabla Impacto'!$C$12,L19='Tabla Impacto'!$D$12),"Menor",IF(OR(L19='Tabla Impacto'!$C$13,L19='Tabla Impacto'!$D$13),"Moderado",IF(OR(L19='Tabla Impacto'!$C$14,L19='Tabla Impacto'!$D$14),"Mayor",IF(OR(L19='Tabla Impacto'!$C$15,L19='Tabla Impacto'!$D$15),"Catastrófico","")))))</f>
        <v>Moderado</v>
      </c>
      <c r="N19" s="168">
        <f>IF(M19="","",IF(M19="Leve",0.2,IF(M19="Menor",0.4,IF(M19="Moderado",0.6,IF(M19="Mayor",0.8,IF(M19="Catastrófico",1,))))))</f>
        <v>0.6</v>
      </c>
      <c r="O19" s="171" t="str">
        <f>IF(OR(AND(I19="Muy Baja",M19="Leve"),AND(I19="Muy Baja",M19="Menor"),AND(I19="Baja",M19="Leve")),"Bajo",IF(OR(AND(I19="Muy baja",M19="Moderado"),AND(I19="Baja",M19="Menor"),AND(I19="Baja",M19="Moderado"),AND(I19="Media",M19="Leve"),AND(I19="Media",M19="Menor"),AND(I19="Media",M19="Moderado"),AND(I19="Alta",M19="Leve"),AND(I19="Alta",M19="Menor")),"Moderado",IF(OR(AND(I19="Muy Baja",M19="Mayor"),AND(I19="Baja",M19="Mayor"),AND(I19="Media",M19="Mayor"),AND(I19="Alta",M19="Moderado"),AND(I19="Alta",M19="Mayor"),AND(I19="Muy Alta",M19="Leve"),AND(I19="Muy Alta",M19="Menor"),AND(I19="Muy Alta",M19="Moderado"),AND(I19="Muy Alta",M19="Mayor")),"Alto",IF(OR(AND(I19="Muy Baja",M19="Catastrófico"),AND(I19="Baja",M19="Catastrófico"),AND(I19="Media",M19="Catastrófico"),AND(I19="Alta",M19="Catastrófico"),AND(I19="Muy Alta",M19="Catastrófico")),"Extremo",""))))</f>
        <v>Moderado</v>
      </c>
      <c r="P19" s="124">
        <v>1</v>
      </c>
      <c r="Q19" s="117" t="s">
        <v>284</v>
      </c>
      <c r="R19" s="125" t="str">
        <f t="shared" ref="R19:R24" si="9">IF(OR(S19="Preventivo",S19="Detectivo"),"Probabilidad",IF(S19="Correctivo","Impacto",""))</f>
        <v>Probabilidad</v>
      </c>
      <c r="S19" s="126" t="s">
        <v>15</v>
      </c>
      <c r="T19" s="126" t="s">
        <v>9</v>
      </c>
      <c r="U19" s="127" t="str">
        <f>IF(AND(S19="Preventivo",T19="Automático"),"50%",IF(AND(S19="Preventivo",T19="Manual"),"40%",IF(AND(S19="Detectivo",T19="Automático"),"40%",IF(AND(S19="Detectivo",T19="Manual"),"30%",IF(AND(S19="Correctivo",T19="Automático"),"35%",IF(AND(S19="Correctivo",T19="Manual"),"25%",""))))))</f>
        <v>30%</v>
      </c>
      <c r="V19" s="126" t="s">
        <v>19</v>
      </c>
      <c r="W19" s="126" t="s">
        <v>22</v>
      </c>
      <c r="X19" s="126" t="s">
        <v>110</v>
      </c>
      <c r="Y19" s="128">
        <f>IFERROR(IF(R19="Probabilidad",(J19-(+J19*U19)),IF(R19="Impacto",J19,"")),"")</f>
        <v>0.28000000000000003</v>
      </c>
      <c r="Z19" s="129" t="str">
        <f>IFERROR(IF(Y19="","",IF(Y19&lt;=0.2,"Muy Baja",IF(Y19&lt;=0.4,"Baja",IF(Y19&lt;=0.6,"Media",IF(Y19&lt;=0.8,"Alta","Muy Alta"))))),"")</f>
        <v>Baja</v>
      </c>
      <c r="AA19" s="130">
        <f>+Y19</f>
        <v>0.28000000000000003</v>
      </c>
      <c r="AB19" s="129" t="str">
        <f>IFERROR(IF(AC19="","",IF(AC19&lt;=0.2,"Leve",IF(AC19&lt;=0.4,"Menor",IF(AC19&lt;=0.6,"Moderado",IF(AC19&lt;=0.8,"Mayor","Catastrófico"))))),"")</f>
        <v>Moderado</v>
      </c>
      <c r="AC19" s="130">
        <f>IFERROR(IF(R19="Impacto",(N19-(+N19*U19)),IF(R19="Probabilidad",N19,"")),"")</f>
        <v>0.6</v>
      </c>
      <c r="AD19" s="131" t="str">
        <f>IFERROR(IF(OR(AND(Z19="Muy Baja",AB19="Leve"),AND(Z19="Muy Baja",AB19="Menor"),AND(Z19="Baja",AB19="Leve")),"Bajo",IF(OR(AND(Z19="Muy baja",AB19="Moderado"),AND(Z19="Baja",AB19="Menor"),AND(Z19="Baja",AB19="Moderado"),AND(Z19="Media",AB19="Leve"),AND(Z19="Media",AB19="Menor"),AND(Z19="Media",AB19="Moderado"),AND(Z19="Alta",AB19="Leve"),AND(Z19="Alta",AB19="Menor")),"Moderado",IF(OR(AND(Z19="Muy Baja",AB19="Mayor"),AND(Z19="Baja",AB19="Mayor"),AND(Z19="Media",AB19="Mayor"),AND(Z19="Alta",AB19="Moderado"),AND(Z19="Alta",AB19="Mayor"),AND(Z19="Muy Alta",AB19="Leve"),AND(Z19="Muy Alta",AB19="Menor"),AND(Z19="Muy Alta",AB19="Moderado"),AND(Z19="Muy Alta",AB19="Mayor")),"Alto",IF(OR(AND(Z19="Muy Baja",AB19="Catastrófico"),AND(Z19="Baja",AB19="Catastrófico"),AND(Z19="Media",AB19="Catastrófico"),AND(Z19="Alta",AB19="Catastrófico"),AND(Z19="Muy Alta",AB19="Catastrófico")),"Extremo","")))),"")</f>
        <v>Moderado</v>
      </c>
      <c r="AE19" s="136" t="s">
        <v>218</v>
      </c>
      <c r="AF19" s="147" t="s">
        <v>277</v>
      </c>
      <c r="AG19" s="152" t="s">
        <v>259</v>
      </c>
      <c r="AH19" s="152" t="s">
        <v>260</v>
      </c>
      <c r="AI19" s="152" t="s">
        <v>257</v>
      </c>
      <c r="AJ19" s="152" t="s">
        <v>258</v>
      </c>
      <c r="AK19" s="153">
        <v>46113</v>
      </c>
      <c r="AL19" s="153">
        <v>46477</v>
      </c>
      <c r="AM19" s="183"/>
      <c r="AN19" s="183" t="s">
        <v>276</v>
      </c>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row>
    <row r="20" spans="1:70" s="133" customFormat="1" ht="95.25" customHeight="1" x14ac:dyDescent="0.25">
      <c r="A20" s="175"/>
      <c r="B20" s="178"/>
      <c r="C20" s="178"/>
      <c r="D20" s="178"/>
      <c r="E20" s="178"/>
      <c r="F20" s="181"/>
      <c r="G20" s="178"/>
      <c r="H20" s="184"/>
      <c r="I20" s="187"/>
      <c r="J20" s="169"/>
      <c r="K20" s="190"/>
      <c r="L20" s="169">
        <f>IF(NOT(ISERROR(MATCH(K20,_xlfn.ANCHORARRAY(F31),0))),J33&amp;"Por favor no seleccionar los criterios de impacto",K20)</f>
        <v>0</v>
      </c>
      <c r="M20" s="187"/>
      <c r="N20" s="169"/>
      <c r="O20" s="172"/>
      <c r="P20" s="124">
        <v>2</v>
      </c>
      <c r="Q20" s="117" t="s">
        <v>283</v>
      </c>
      <c r="R20" s="125" t="str">
        <f t="shared" si="9"/>
        <v>Probabilidad</v>
      </c>
      <c r="S20" s="126" t="s">
        <v>14</v>
      </c>
      <c r="T20" s="126" t="s">
        <v>9</v>
      </c>
      <c r="U20" s="127" t="str">
        <f t="shared" ref="U20:U24" si="10">IF(AND(S20="Preventivo",T20="Automático"),"50%",IF(AND(S20="Preventivo",T20="Manual"),"40%",IF(AND(S20="Detectivo",T20="Automático"),"40%",IF(AND(S20="Detectivo",T20="Manual"),"30%",IF(AND(S20="Correctivo",T20="Automático"),"35%",IF(AND(S20="Correctivo",T20="Manual"),"25%",""))))))</f>
        <v>40%</v>
      </c>
      <c r="V20" s="126" t="s">
        <v>19</v>
      </c>
      <c r="W20" s="126" t="s">
        <v>22</v>
      </c>
      <c r="X20" s="126" t="s">
        <v>110</v>
      </c>
      <c r="Y20" s="128">
        <f>IFERROR(IF(AND(R19="Probabilidad",R20="Probabilidad"),(AA19-(+AA19*U20)),IF(R20="Probabilidad",(J19-(+J19*U20)),IF(R20="Impacto",AA19,""))),"")</f>
        <v>0.16800000000000001</v>
      </c>
      <c r="Z20" s="129" t="str">
        <f t="shared" ref="Z20:Z24" si="11">IFERROR(IF(Y20="","",IF(Y20&lt;=0.2,"Muy Baja",IF(Y20&lt;=0.4,"Baja",IF(Y20&lt;=0.6,"Media",IF(Y20&lt;=0.8,"Alta","Muy Alta"))))),"")</f>
        <v>Muy Baja</v>
      </c>
      <c r="AA20" s="130">
        <f t="shared" ref="AA20:AA24" si="12">+Y20</f>
        <v>0.16800000000000001</v>
      </c>
      <c r="AB20" s="129" t="str">
        <f t="shared" ref="AB20:AB24" si="13">IFERROR(IF(AC20="","",IF(AC20&lt;=0.2,"Leve",IF(AC20&lt;=0.4,"Menor",IF(AC20&lt;=0.6,"Moderado",IF(AC20&lt;=0.8,"Mayor","Catastrófico"))))),"")</f>
        <v>Moderado</v>
      </c>
      <c r="AC20" s="130">
        <f>IFERROR(IF(AND(R19="Impacto",R20="Impacto"),(AC19-(+AC19*U20)),IF(R20="Impacto",(N19-(+N19*U20)),IF(R20="Probabilidad",AC19,""))),"")</f>
        <v>0.6</v>
      </c>
      <c r="AD20" s="131" t="str">
        <f t="shared" ref="AD20:AD21" si="14">IFERROR(IF(OR(AND(Z20="Muy Baja",AB20="Leve"),AND(Z20="Muy Baja",AB20="Menor"),AND(Z20="Baja",AB20="Leve")),"Bajo",IF(OR(AND(Z20="Muy baja",AB20="Moderado"),AND(Z20="Baja",AB20="Menor"),AND(Z20="Baja",AB20="Moderado"),AND(Z20="Media",AB20="Leve"),AND(Z20="Media",AB20="Menor"),AND(Z20="Media",AB20="Moderado"),AND(Z20="Alta",AB20="Leve"),AND(Z20="Alta",AB20="Menor")),"Moderado",IF(OR(AND(Z20="Muy Baja",AB20="Mayor"),AND(Z20="Baja",AB20="Mayor"),AND(Z20="Media",AB20="Mayor"),AND(Z20="Alta",AB20="Moderado"),AND(Z20="Alta",AB20="Mayor"),AND(Z20="Muy Alta",AB20="Leve"),AND(Z20="Muy Alta",AB20="Menor"),AND(Z20="Muy Alta",AB20="Moderado"),AND(Z20="Muy Alta",AB20="Mayor")),"Alto",IF(OR(AND(Z20="Muy Baja",AB20="Catastrófico"),AND(Z20="Baja",AB20="Catastrófico"),AND(Z20="Media",AB20="Catastrófico"),AND(Z20="Alta",AB20="Catastrófico"),AND(Z20="Muy Alta",AB20="Catastrófico")),"Extremo","")))),"")</f>
        <v>Moderado</v>
      </c>
      <c r="AE20" s="136" t="s">
        <v>218</v>
      </c>
      <c r="AF20" s="147" t="s">
        <v>277</v>
      </c>
      <c r="AG20" s="152" t="s">
        <v>259</v>
      </c>
      <c r="AH20" s="152" t="s">
        <v>260</v>
      </c>
      <c r="AI20" s="152" t="s">
        <v>257</v>
      </c>
      <c r="AJ20" s="152" t="s">
        <v>258</v>
      </c>
      <c r="AK20" s="153">
        <v>46113</v>
      </c>
      <c r="AL20" s="153">
        <v>46477</v>
      </c>
      <c r="AM20" s="184"/>
      <c r="AN20" s="184"/>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row>
    <row r="21" spans="1:70" s="133" customFormat="1" ht="43.5" customHeight="1" x14ac:dyDescent="0.25">
      <c r="A21" s="175"/>
      <c r="B21" s="178"/>
      <c r="C21" s="178"/>
      <c r="D21" s="178"/>
      <c r="E21" s="178"/>
      <c r="F21" s="181"/>
      <c r="G21" s="178"/>
      <c r="H21" s="184"/>
      <c r="I21" s="187"/>
      <c r="J21" s="169"/>
      <c r="K21" s="190"/>
      <c r="L21" s="169">
        <f>IF(NOT(ISERROR(MATCH(K21,_xlfn.ANCHORARRAY(F32),0))),J34&amp;"Por favor no seleccionar los criterios de impacto",K21)</f>
        <v>0</v>
      </c>
      <c r="M21" s="187"/>
      <c r="N21" s="169"/>
      <c r="O21" s="172"/>
      <c r="P21" s="124">
        <v>3</v>
      </c>
      <c r="Q21" s="118"/>
      <c r="R21" s="125" t="str">
        <f t="shared" si="9"/>
        <v/>
      </c>
      <c r="S21" s="126"/>
      <c r="T21" s="126"/>
      <c r="U21" s="127" t="str">
        <f t="shared" si="10"/>
        <v/>
      </c>
      <c r="V21" s="126"/>
      <c r="W21" s="126"/>
      <c r="X21" s="126"/>
      <c r="Y21" s="128" t="str">
        <f>IFERROR(IF(AND(R20="Probabilidad",R21="Probabilidad"),(AA20-(+AA20*U21)),IF(AND(R20="Impacto",R21="Probabilidad"),(AA19-(+AA19*U21)),IF(R21="Impacto",AA20,""))),"")</f>
        <v/>
      </c>
      <c r="Z21" s="129" t="str">
        <f t="shared" si="11"/>
        <v/>
      </c>
      <c r="AA21" s="130" t="str">
        <f t="shared" si="12"/>
        <v/>
      </c>
      <c r="AB21" s="129" t="str">
        <f t="shared" si="13"/>
        <v/>
      </c>
      <c r="AC21" s="130" t="str">
        <f>IFERROR(IF(AND(R20="Impacto",R21="Impacto"),(AC20-(+AC20*U21)),IF(AND(R20="Probabilidad",R21="Impacto"),(AC19-(+AC19*U21)),IF(R21="Probabilidad",AC20,""))),"")</f>
        <v/>
      </c>
      <c r="AD21" s="131" t="str">
        <f t="shared" si="14"/>
        <v/>
      </c>
      <c r="AE21" s="136"/>
      <c r="AF21" s="147"/>
      <c r="AG21" s="152"/>
      <c r="AH21" s="152"/>
      <c r="AI21" s="152"/>
      <c r="AJ21" s="152"/>
      <c r="AK21" s="153"/>
      <c r="AL21" s="153"/>
      <c r="AM21" s="184"/>
      <c r="AN21" s="184"/>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row>
    <row r="22" spans="1:70" s="133" customFormat="1" ht="43.5" hidden="1" customHeight="1" x14ac:dyDescent="0.25">
      <c r="A22" s="175"/>
      <c r="B22" s="178"/>
      <c r="C22" s="178"/>
      <c r="D22" s="178"/>
      <c r="E22" s="178"/>
      <c r="F22" s="181"/>
      <c r="G22" s="178"/>
      <c r="H22" s="184"/>
      <c r="I22" s="187"/>
      <c r="J22" s="169"/>
      <c r="K22" s="190"/>
      <c r="L22" s="169">
        <f>IF(NOT(ISERROR(MATCH(K22,_xlfn.ANCHORARRAY(F33),0))),J35&amp;"Por favor no seleccionar los criterios de impacto",K22)</f>
        <v>0</v>
      </c>
      <c r="M22" s="187"/>
      <c r="N22" s="169"/>
      <c r="O22" s="172"/>
      <c r="P22" s="124">
        <v>4</v>
      </c>
      <c r="Q22" s="117"/>
      <c r="R22" s="125" t="str">
        <f t="shared" si="9"/>
        <v/>
      </c>
      <c r="S22" s="126"/>
      <c r="T22" s="126"/>
      <c r="U22" s="127" t="str">
        <f t="shared" si="10"/>
        <v/>
      </c>
      <c r="V22" s="126"/>
      <c r="W22" s="126"/>
      <c r="X22" s="126"/>
      <c r="Y22" s="128" t="str">
        <f t="shared" ref="Y22:Y24" si="15">IFERROR(IF(AND(R21="Probabilidad",R22="Probabilidad"),(AA21-(+AA21*U22)),IF(AND(R21="Impacto",R22="Probabilidad"),(AA20-(+AA20*U22)),IF(R22="Impacto",AA21,""))),"")</f>
        <v/>
      </c>
      <c r="Z22" s="129" t="str">
        <f t="shared" si="11"/>
        <v/>
      </c>
      <c r="AA22" s="130" t="str">
        <f t="shared" si="12"/>
        <v/>
      </c>
      <c r="AB22" s="129" t="str">
        <f t="shared" si="13"/>
        <v/>
      </c>
      <c r="AC22" s="130" t="str">
        <f t="shared" ref="AC22:AC24" si="16">IFERROR(IF(AND(R21="Impacto",R22="Impacto"),(AC21-(+AC21*U22)),IF(AND(R21="Probabilidad",R22="Impacto"),(AC20-(+AC20*U22)),IF(R22="Probabilidad",AC21,""))),"")</f>
        <v/>
      </c>
      <c r="AD22" s="131" t="str">
        <f>IFERROR(IF(OR(AND(Z22="Muy Baja",AB22="Leve"),AND(Z22="Muy Baja",AB22="Menor"),AND(Z22="Baja",AB22="Leve")),"Bajo",IF(OR(AND(Z22="Muy baja",AB22="Moderado"),AND(Z22="Baja",AB22="Menor"),AND(Z22="Baja",AB22="Moderado"),AND(Z22="Media",AB22="Leve"),AND(Z22="Media",AB22="Menor"),AND(Z22="Media",AB22="Moderado"),AND(Z22="Alta",AB22="Leve"),AND(Z22="Alta",AB22="Menor")),"Moderado",IF(OR(AND(Z22="Muy Baja",AB22="Mayor"),AND(Z22="Baja",AB22="Mayor"),AND(Z22="Media",AB22="Mayor"),AND(Z22="Alta",AB22="Moderado"),AND(Z22="Alta",AB22="Mayor"),AND(Z22="Muy Alta",AB22="Leve"),AND(Z22="Muy Alta",AB22="Menor"),AND(Z22="Muy Alta",AB22="Moderado"),AND(Z22="Muy Alta",AB22="Mayor")),"Alto",IF(OR(AND(Z22="Muy Baja",AB22="Catastrófico"),AND(Z22="Baja",AB22="Catastrófico"),AND(Z22="Media",AB22="Catastrófico"),AND(Z22="Alta",AB22="Catastrófico"),AND(Z22="Muy Alta",AB22="Catastrófico")),"Extremo","")))),"")</f>
        <v/>
      </c>
      <c r="AE22" s="136"/>
      <c r="AF22" s="147"/>
      <c r="AG22" s="152"/>
      <c r="AH22" s="152"/>
      <c r="AI22" s="152"/>
      <c r="AJ22" s="152"/>
      <c r="AK22" s="153"/>
      <c r="AL22" s="153"/>
      <c r="AM22" s="184"/>
      <c r="AN22" s="184"/>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row>
    <row r="23" spans="1:70" s="133" customFormat="1" ht="43.5" hidden="1" customHeight="1" x14ac:dyDescent="0.25">
      <c r="A23" s="175"/>
      <c r="B23" s="178"/>
      <c r="C23" s="178"/>
      <c r="D23" s="178"/>
      <c r="E23" s="178"/>
      <c r="F23" s="181"/>
      <c r="G23" s="178"/>
      <c r="H23" s="184"/>
      <c r="I23" s="187"/>
      <c r="J23" s="169"/>
      <c r="K23" s="190"/>
      <c r="L23" s="169">
        <f>IF(NOT(ISERROR(MATCH(K23,_xlfn.ANCHORARRAY(F34),0))),J36&amp;"Por favor no seleccionar los criterios de impacto",K23)</f>
        <v>0</v>
      </c>
      <c r="M23" s="187"/>
      <c r="N23" s="169"/>
      <c r="O23" s="172"/>
      <c r="P23" s="124">
        <v>5</v>
      </c>
      <c r="Q23" s="117"/>
      <c r="R23" s="125" t="str">
        <f t="shared" si="9"/>
        <v/>
      </c>
      <c r="S23" s="126"/>
      <c r="T23" s="126"/>
      <c r="U23" s="127" t="str">
        <f t="shared" si="10"/>
        <v/>
      </c>
      <c r="V23" s="126"/>
      <c r="W23" s="126"/>
      <c r="X23" s="126"/>
      <c r="Y23" s="128" t="str">
        <f t="shared" si="15"/>
        <v/>
      </c>
      <c r="Z23" s="129" t="str">
        <f t="shared" si="11"/>
        <v/>
      </c>
      <c r="AA23" s="130" t="str">
        <f t="shared" si="12"/>
        <v/>
      </c>
      <c r="AB23" s="129" t="str">
        <f t="shared" si="13"/>
        <v/>
      </c>
      <c r="AC23" s="130" t="str">
        <f t="shared" si="16"/>
        <v/>
      </c>
      <c r="AD23" s="131" t="str">
        <f t="shared" ref="AD23:AD24" si="17">IFERROR(IF(OR(AND(Z23="Muy Baja",AB23="Leve"),AND(Z23="Muy Baja",AB23="Menor"),AND(Z23="Baja",AB23="Leve")),"Bajo",IF(OR(AND(Z23="Muy baja",AB23="Moderado"),AND(Z23="Baja",AB23="Menor"),AND(Z23="Baja",AB23="Moderado"),AND(Z23="Media",AB23="Leve"),AND(Z23="Media",AB23="Menor"),AND(Z23="Media",AB23="Moderado"),AND(Z23="Alta",AB23="Leve"),AND(Z23="Alta",AB23="Menor")),"Moderado",IF(OR(AND(Z23="Muy Baja",AB23="Mayor"),AND(Z23="Baja",AB23="Mayor"),AND(Z23="Media",AB23="Mayor"),AND(Z23="Alta",AB23="Moderado"),AND(Z23="Alta",AB23="Mayor"),AND(Z23="Muy Alta",AB23="Leve"),AND(Z23="Muy Alta",AB23="Menor"),AND(Z23="Muy Alta",AB23="Moderado"),AND(Z23="Muy Alta",AB23="Mayor")),"Alto",IF(OR(AND(Z23="Muy Baja",AB23="Catastrófico"),AND(Z23="Baja",AB23="Catastrófico"),AND(Z23="Media",AB23="Catastrófico"),AND(Z23="Alta",AB23="Catastrófico"),AND(Z23="Muy Alta",AB23="Catastrófico")),"Extremo","")))),"")</f>
        <v/>
      </c>
      <c r="AE23" s="136"/>
      <c r="AF23" s="147"/>
      <c r="AG23" s="152"/>
      <c r="AH23" s="152"/>
      <c r="AI23" s="152"/>
      <c r="AJ23" s="152"/>
      <c r="AK23" s="153"/>
      <c r="AL23" s="153"/>
      <c r="AM23" s="184"/>
      <c r="AN23" s="184"/>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row>
    <row r="24" spans="1:70" s="133" customFormat="1" ht="50.25" customHeight="1" x14ac:dyDescent="0.25">
      <c r="A24" s="176"/>
      <c r="B24" s="179"/>
      <c r="C24" s="179"/>
      <c r="D24" s="179"/>
      <c r="E24" s="179"/>
      <c r="F24" s="182"/>
      <c r="G24" s="179"/>
      <c r="H24" s="185"/>
      <c r="I24" s="188"/>
      <c r="J24" s="170"/>
      <c r="K24" s="191"/>
      <c r="L24" s="170">
        <f>IF(NOT(ISERROR(MATCH(K24,_xlfn.ANCHORARRAY(F35),0))),J37&amp;"Por favor no seleccionar los criterios de impacto",K24)</f>
        <v>0</v>
      </c>
      <c r="M24" s="188"/>
      <c r="N24" s="170"/>
      <c r="O24" s="173"/>
      <c r="P24" s="124">
        <v>6</v>
      </c>
      <c r="Q24" s="117"/>
      <c r="R24" s="125" t="str">
        <f t="shared" si="9"/>
        <v/>
      </c>
      <c r="S24" s="126"/>
      <c r="T24" s="126"/>
      <c r="U24" s="127" t="str">
        <f t="shared" si="10"/>
        <v/>
      </c>
      <c r="V24" s="126"/>
      <c r="W24" s="126"/>
      <c r="X24" s="126"/>
      <c r="Y24" s="128" t="str">
        <f t="shared" si="15"/>
        <v/>
      </c>
      <c r="Z24" s="129" t="str">
        <f t="shared" si="11"/>
        <v/>
      </c>
      <c r="AA24" s="130" t="str">
        <f t="shared" si="12"/>
        <v/>
      </c>
      <c r="AB24" s="129" t="str">
        <f t="shared" si="13"/>
        <v/>
      </c>
      <c r="AC24" s="130" t="str">
        <f t="shared" si="16"/>
        <v/>
      </c>
      <c r="AD24" s="131" t="str">
        <f t="shared" si="17"/>
        <v/>
      </c>
      <c r="AE24" s="136"/>
      <c r="AF24" s="147"/>
      <c r="AG24" s="152"/>
      <c r="AH24" s="152"/>
      <c r="AI24" s="152"/>
      <c r="AJ24" s="152"/>
      <c r="AK24" s="153"/>
      <c r="AL24" s="153"/>
      <c r="AM24" s="185"/>
      <c r="AN24" s="185"/>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row>
    <row r="25" spans="1:70" s="133" customFormat="1" ht="120" customHeight="1" x14ac:dyDescent="0.25">
      <c r="A25" s="174">
        <v>3</v>
      </c>
      <c r="B25" s="177" t="s">
        <v>247</v>
      </c>
      <c r="C25" s="177" t="s">
        <v>123</v>
      </c>
      <c r="D25" s="177" t="s">
        <v>296</v>
      </c>
      <c r="E25" s="177" t="s">
        <v>295</v>
      </c>
      <c r="F25" s="180" t="s">
        <v>297</v>
      </c>
      <c r="G25" s="177" t="s">
        <v>114</v>
      </c>
      <c r="H25" s="183">
        <v>12</v>
      </c>
      <c r="I25" s="186" t="str">
        <f>IF(H25&lt;=0,"",IF(H25&lt;=2,"Muy Baja",IF(H25&lt;=24,"Baja",IF(H25&lt;=500,"Media",IF(H25&lt;=5000,"Alta","Muy Alta")))))</f>
        <v>Baja</v>
      </c>
      <c r="J25" s="168">
        <f>IF(I25="","",IF(I25="Muy Baja",0.2,IF(I25="Baja",0.4,IF(I25="Media",0.6,IF(I25="Alta",0.8,IF(I25="Muy Alta",1,))))))</f>
        <v>0.4</v>
      </c>
      <c r="K25" s="189" t="s">
        <v>143</v>
      </c>
      <c r="L25" s="168" t="str">
        <f>IF(NOT(ISERROR(MATCH(K25,'Tabla Impacto'!$B$221:$B$223,0))),'Tabla Impacto'!$F$223&amp;"Por favor no seleccionar los criterios de impacto(Afectación Económica o presupuestal y Pérdida Reputacional)",K25)</f>
        <v xml:space="preserve">     El riesgo afecta la imagen de la entidad con algunos usuarios de relevancia frente al logro de los objetivos</v>
      </c>
      <c r="M25" s="186" t="str">
        <f>IF(OR(L25='Tabla Impacto'!$C$11,L25='Tabla Impacto'!$D$11),"Leve",IF(OR(L25='Tabla Impacto'!$C$12,L25='Tabla Impacto'!$D$12),"Menor",IF(OR(L25='Tabla Impacto'!$C$13,L25='Tabla Impacto'!$D$13),"Moderado",IF(OR(L25='Tabla Impacto'!$C$14,L25='Tabla Impacto'!$D$14),"Mayor",IF(OR(L25='Tabla Impacto'!$C$15,L25='Tabla Impacto'!$D$15),"Catastrófico","")))))</f>
        <v>Moderado</v>
      </c>
      <c r="N25" s="168">
        <f>IF(M25="","",IF(M25="Leve",0.2,IF(M25="Menor",0.4,IF(M25="Moderado",0.6,IF(M25="Mayor",0.8,IF(M25="Catastrófico",1,))))))</f>
        <v>0.6</v>
      </c>
      <c r="O25" s="171" t="str">
        <f>IF(OR(AND(I25="Muy Baja",M25="Leve"),AND(I25="Muy Baja",M25="Menor"),AND(I25="Baja",M25="Leve")),"Bajo",IF(OR(AND(I25="Muy baja",M25="Moderado"),AND(I25="Baja",M25="Menor"),AND(I25="Baja",M25="Moderado"),AND(I25="Media",M25="Leve"),AND(I25="Media",M25="Menor"),AND(I25="Media",M25="Moderado"),AND(I25="Alta",M25="Leve"),AND(I25="Alta",M25="Menor")),"Moderado",IF(OR(AND(I25="Muy Baja",M25="Mayor"),AND(I25="Baja",M25="Mayor"),AND(I25="Media",M25="Mayor"),AND(I25="Alta",M25="Moderado"),AND(I25="Alta",M25="Mayor"),AND(I25="Muy Alta",M25="Leve"),AND(I25="Muy Alta",M25="Menor"),AND(I25="Muy Alta",M25="Moderado"),AND(I25="Muy Alta",M25="Mayor")),"Alto",IF(OR(AND(I25="Muy Baja",M25="Catastrófico"),AND(I25="Baja",M25="Catastrófico"),AND(I25="Media",M25="Catastrófico"),AND(I25="Alta",M25="Catastrófico"),AND(I25="Muy Alta",M25="Catastrófico")),"Extremo",""))))</f>
        <v>Moderado</v>
      </c>
      <c r="P25" s="124">
        <v>1</v>
      </c>
      <c r="Q25" s="117" t="s">
        <v>287</v>
      </c>
      <c r="R25" s="125" t="str">
        <f t="shared" ref="R25:R72" si="18">IF(OR(S25="Preventivo",S25="Detectivo"),"Probabilidad",IF(S25="Correctivo","Impacto",""))</f>
        <v>Probabilidad</v>
      </c>
      <c r="S25" s="126" t="s">
        <v>14</v>
      </c>
      <c r="T25" s="126" t="s">
        <v>9</v>
      </c>
      <c r="U25" s="127" t="str">
        <f>IF(AND(S25="Preventivo",T25="Automático"),"50%",IF(AND(S25="Preventivo",T25="Manual"),"40%",IF(AND(S25="Detectivo",T25="Automático"),"40%",IF(AND(S25="Detectivo",T25="Manual"),"30%",IF(AND(S25="Correctivo",T25="Automático"),"35%",IF(AND(S25="Correctivo",T25="Manual"),"25%",""))))))</f>
        <v>40%</v>
      </c>
      <c r="V25" s="126" t="s">
        <v>19</v>
      </c>
      <c r="W25" s="126" t="s">
        <v>22</v>
      </c>
      <c r="X25" s="126" t="s">
        <v>110</v>
      </c>
      <c r="Y25" s="128">
        <f>IFERROR(IF(R25="Probabilidad",(J25-(+J25*U25)),IF(R25="Impacto",J25,"")),"")</f>
        <v>0.24</v>
      </c>
      <c r="Z25" s="129" t="str">
        <f>IFERROR(IF(Y25="","",IF(Y25&lt;=0.2,"Muy Baja",IF(Y25&lt;=0.4,"Baja",IF(Y25&lt;=0.6,"Media",IF(Y25&lt;=0.8,"Alta","Muy Alta"))))),"")</f>
        <v>Baja</v>
      </c>
      <c r="AA25" s="130">
        <f>+Y25</f>
        <v>0.24</v>
      </c>
      <c r="AB25" s="129" t="str">
        <f>IFERROR(IF(AC25="","",IF(AC25&lt;=0.2,"Leve",IF(AC25&lt;=0.4,"Menor",IF(AC25&lt;=0.6,"Moderado",IF(AC25&lt;=0.8,"Mayor","Catastrófico"))))),"")</f>
        <v>Moderado</v>
      </c>
      <c r="AC25" s="130">
        <f>IFERROR(IF(R25="Impacto",(N25-(+N25*U25)),IF(R25="Probabilidad",N25,"")),"")</f>
        <v>0.6</v>
      </c>
      <c r="AD25" s="131" t="str">
        <f>IFERROR(IF(OR(AND(Z25="Muy Baja",AB25="Leve"),AND(Z25="Muy Baja",AB25="Menor"),AND(Z25="Baja",AB25="Leve")),"Bajo",IF(OR(AND(Z25="Muy baja",AB25="Moderado"),AND(Z25="Baja",AB25="Menor"),AND(Z25="Baja",AB25="Moderado"),AND(Z25="Media",AB25="Leve"),AND(Z25="Media",AB25="Menor"),AND(Z25="Media",AB25="Moderado"),AND(Z25="Alta",AB25="Leve"),AND(Z25="Alta",AB25="Menor")),"Moderado",IF(OR(AND(Z25="Muy Baja",AB25="Mayor"),AND(Z25="Baja",AB25="Mayor"),AND(Z25="Media",AB25="Mayor"),AND(Z25="Alta",AB25="Moderado"),AND(Z25="Alta",AB25="Mayor"),AND(Z25="Muy Alta",AB25="Leve"),AND(Z25="Muy Alta",AB25="Menor"),AND(Z25="Muy Alta",AB25="Moderado"),AND(Z25="Muy Alta",AB25="Mayor")),"Alto",IF(OR(AND(Z25="Muy Baja",AB25="Catastrófico"),AND(Z25="Baja",AB25="Catastrófico"),AND(Z25="Media",AB25="Catastrófico"),AND(Z25="Alta",AB25="Catastrófico"),AND(Z25="Muy Alta",AB25="Catastrófico")),"Extremo","")))),"")</f>
        <v>Moderado</v>
      </c>
      <c r="AE25" s="136" t="s">
        <v>218</v>
      </c>
      <c r="AF25" s="147" t="s">
        <v>277</v>
      </c>
      <c r="AG25" s="152" t="s">
        <v>261</v>
      </c>
      <c r="AH25" s="152" t="s">
        <v>260</v>
      </c>
      <c r="AI25" s="152" t="s">
        <v>257</v>
      </c>
      <c r="AJ25" s="152" t="s">
        <v>258</v>
      </c>
      <c r="AK25" s="153">
        <v>46113</v>
      </c>
      <c r="AL25" s="153">
        <v>46477</v>
      </c>
      <c r="AM25" s="183"/>
      <c r="AN25" s="183" t="s">
        <v>276</v>
      </c>
      <c r="AO25" s="132"/>
      <c r="AP25" s="132"/>
      <c r="AQ25" s="132"/>
      <c r="AR25" s="132"/>
      <c r="AS25" s="132"/>
      <c r="AT25" s="132"/>
      <c r="AU25" s="132"/>
      <c r="AV25" s="132"/>
      <c r="AW25" s="132"/>
      <c r="AX25" s="132"/>
      <c r="AY25" s="132"/>
      <c r="AZ25" s="132"/>
      <c r="BA25" s="132"/>
      <c r="BB25" s="132"/>
      <c r="BC25" s="132"/>
      <c r="BD25" s="132"/>
      <c r="BE25" s="132"/>
      <c r="BF25" s="132"/>
      <c r="BG25" s="132"/>
      <c r="BH25" s="132"/>
      <c r="BI25" s="132"/>
      <c r="BJ25" s="132"/>
      <c r="BK25" s="132"/>
      <c r="BL25" s="132"/>
      <c r="BM25" s="132"/>
      <c r="BN25" s="132"/>
      <c r="BO25" s="132"/>
      <c r="BP25" s="132"/>
      <c r="BQ25" s="132"/>
      <c r="BR25" s="132"/>
    </row>
    <row r="26" spans="1:70" s="133" customFormat="1" ht="43.5" customHeight="1" x14ac:dyDescent="0.25">
      <c r="A26" s="175"/>
      <c r="B26" s="178"/>
      <c r="C26" s="178"/>
      <c r="D26" s="178"/>
      <c r="E26" s="178"/>
      <c r="F26" s="181"/>
      <c r="G26" s="178"/>
      <c r="H26" s="184"/>
      <c r="I26" s="187"/>
      <c r="J26" s="169"/>
      <c r="K26" s="190"/>
      <c r="L26" s="169">
        <f>IF(NOT(ISERROR(MATCH(K26,_xlfn.ANCHORARRAY(F37),0))),J39&amp;"Por favor no seleccionar los criterios de impacto",K26)</f>
        <v>0</v>
      </c>
      <c r="M26" s="187"/>
      <c r="N26" s="169"/>
      <c r="O26" s="172"/>
      <c r="P26" s="124">
        <v>2</v>
      </c>
      <c r="Q26" s="117"/>
      <c r="R26" s="125" t="str">
        <f t="shared" si="18"/>
        <v/>
      </c>
      <c r="S26" s="126"/>
      <c r="T26" s="126"/>
      <c r="U26" s="127" t="str">
        <f t="shared" ref="U26:U30" si="19">IF(AND(S26="Preventivo",T26="Automático"),"50%",IF(AND(S26="Preventivo",T26="Manual"),"40%",IF(AND(S26="Detectivo",T26="Automático"),"40%",IF(AND(S26="Detectivo",T26="Manual"),"30%",IF(AND(S26="Correctivo",T26="Automático"),"35%",IF(AND(S26="Correctivo",T26="Manual"),"25%",""))))))</f>
        <v/>
      </c>
      <c r="V26" s="126"/>
      <c r="W26" s="126"/>
      <c r="X26" s="126"/>
      <c r="Y26" s="128" t="str">
        <f>IFERROR(IF(AND(R25="Probabilidad",R26="Probabilidad"),(AA25-(+AA25*U26)),IF(R26="Probabilidad",(J25-(+J25*U26)),IF(R26="Impacto",AA25,""))),"")</f>
        <v/>
      </c>
      <c r="Z26" s="129" t="str">
        <f t="shared" ref="Z26:Z30" si="20">IFERROR(IF(Y26="","",IF(Y26&lt;=0.2,"Muy Baja",IF(Y26&lt;=0.4,"Baja",IF(Y26&lt;=0.6,"Media",IF(Y26&lt;=0.8,"Alta","Muy Alta"))))),"")</f>
        <v/>
      </c>
      <c r="AA26" s="130" t="str">
        <f t="shared" ref="AA26:AA30" si="21">+Y26</f>
        <v/>
      </c>
      <c r="AB26" s="129" t="str">
        <f t="shared" ref="AB26:AB30" si="22">IFERROR(IF(AC26="","",IF(AC26&lt;=0.2,"Leve",IF(AC26&lt;=0.4,"Menor",IF(AC26&lt;=0.6,"Moderado",IF(AC26&lt;=0.8,"Mayor","Catastrófico"))))),"")</f>
        <v/>
      </c>
      <c r="AC26" s="130" t="str">
        <f>IFERROR(IF(AND(R25="Impacto",R26="Impacto"),(AC25-(+AC25*U26)),IF(R26="Impacto",(N25-(+N25*U26)),IF(R26="Probabilidad",AC25,""))),"")</f>
        <v/>
      </c>
      <c r="AD26" s="131" t="str">
        <f t="shared" ref="AD26:AD27" si="23">IFERROR(IF(OR(AND(Z26="Muy Baja",AB26="Leve"),AND(Z26="Muy Baja",AB26="Menor"),AND(Z26="Baja",AB26="Leve")),"Bajo",IF(OR(AND(Z26="Muy baja",AB26="Moderado"),AND(Z26="Baja",AB26="Menor"),AND(Z26="Baja",AB26="Moderado"),AND(Z26="Media",AB26="Leve"),AND(Z26="Media",AB26="Menor"),AND(Z26="Media",AB26="Moderado"),AND(Z26="Alta",AB26="Leve"),AND(Z26="Alta",AB26="Menor")),"Moderado",IF(OR(AND(Z26="Muy Baja",AB26="Mayor"),AND(Z26="Baja",AB26="Mayor"),AND(Z26="Media",AB26="Mayor"),AND(Z26="Alta",AB26="Moderado"),AND(Z26="Alta",AB26="Mayor"),AND(Z26="Muy Alta",AB26="Leve"),AND(Z26="Muy Alta",AB26="Menor"),AND(Z26="Muy Alta",AB26="Moderado"),AND(Z26="Muy Alta",AB26="Mayor")),"Alto",IF(OR(AND(Z26="Muy Baja",AB26="Catastrófico"),AND(Z26="Baja",AB26="Catastrófico"),AND(Z26="Media",AB26="Catastrófico"),AND(Z26="Alta",AB26="Catastrófico"),AND(Z26="Muy Alta",AB26="Catastrófico")),"Extremo","")))),"")</f>
        <v/>
      </c>
      <c r="AE26" s="136"/>
      <c r="AF26" s="147"/>
      <c r="AG26" s="152"/>
      <c r="AH26" s="152"/>
      <c r="AI26" s="152"/>
      <c r="AJ26" s="152"/>
      <c r="AK26" s="153"/>
      <c r="AL26" s="153"/>
      <c r="AM26" s="184"/>
      <c r="AN26" s="184"/>
      <c r="AO26" s="132"/>
      <c r="AP26" s="132"/>
      <c r="AQ26" s="132"/>
      <c r="AR26" s="132"/>
      <c r="AS26" s="132"/>
      <c r="AT26" s="132"/>
      <c r="AU26" s="132"/>
      <c r="AV26" s="132"/>
      <c r="AW26" s="132"/>
      <c r="AX26" s="132"/>
      <c r="AY26" s="132"/>
      <c r="AZ26" s="132"/>
      <c r="BA26" s="132"/>
      <c r="BB26" s="132"/>
      <c r="BC26" s="132"/>
      <c r="BD26" s="132"/>
      <c r="BE26" s="132"/>
      <c r="BF26" s="132"/>
      <c r="BG26" s="132"/>
      <c r="BH26" s="132"/>
      <c r="BI26" s="132"/>
      <c r="BJ26" s="132"/>
      <c r="BK26" s="132"/>
      <c r="BL26" s="132"/>
      <c r="BM26" s="132"/>
      <c r="BN26" s="132"/>
      <c r="BO26" s="132"/>
      <c r="BP26" s="132"/>
      <c r="BQ26" s="132"/>
      <c r="BR26" s="132"/>
    </row>
    <row r="27" spans="1:70" s="133" customFormat="1" ht="43.5" hidden="1" customHeight="1" x14ac:dyDescent="0.25">
      <c r="A27" s="175"/>
      <c r="B27" s="178"/>
      <c r="C27" s="178"/>
      <c r="D27" s="178"/>
      <c r="E27" s="178"/>
      <c r="F27" s="181"/>
      <c r="G27" s="178"/>
      <c r="H27" s="184"/>
      <c r="I27" s="187"/>
      <c r="J27" s="169"/>
      <c r="K27" s="190"/>
      <c r="L27" s="169">
        <f>IF(NOT(ISERROR(MATCH(K27,_xlfn.ANCHORARRAY(F38),0))),J40&amp;"Por favor no seleccionar los criterios de impacto",K27)</f>
        <v>0</v>
      </c>
      <c r="M27" s="187"/>
      <c r="N27" s="169"/>
      <c r="O27" s="172"/>
      <c r="P27" s="124">
        <v>3</v>
      </c>
      <c r="Q27" s="118"/>
      <c r="R27" s="125" t="str">
        <f t="shared" si="18"/>
        <v/>
      </c>
      <c r="S27" s="126"/>
      <c r="T27" s="126"/>
      <c r="U27" s="127" t="str">
        <f t="shared" si="19"/>
        <v/>
      </c>
      <c r="V27" s="126"/>
      <c r="W27" s="126"/>
      <c r="X27" s="126"/>
      <c r="Y27" s="128" t="str">
        <f>IFERROR(IF(AND(R26="Probabilidad",R27="Probabilidad"),(AA26-(+AA26*U27)),IF(AND(R26="Impacto",R27="Probabilidad"),(AA25-(+AA25*U27)),IF(R27="Impacto",AA26,""))),"")</f>
        <v/>
      </c>
      <c r="Z27" s="129" t="str">
        <f t="shared" si="20"/>
        <v/>
      </c>
      <c r="AA27" s="130" t="str">
        <f t="shared" si="21"/>
        <v/>
      </c>
      <c r="AB27" s="129" t="str">
        <f t="shared" si="22"/>
        <v/>
      </c>
      <c r="AC27" s="130" t="str">
        <f>IFERROR(IF(AND(R26="Impacto",R27="Impacto"),(AC26-(+AC26*U27)),IF(AND(R26="Probabilidad",R27="Impacto"),(AC25-(+AC25*U27)),IF(R27="Probabilidad",AC26,""))),"")</f>
        <v/>
      </c>
      <c r="AD27" s="131" t="str">
        <f t="shared" si="23"/>
        <v/>
      </c>
      <c r="AE27" s="136"/>
      <c r="AF27" s="147"/>
      <c r="AG27" s="152"/>
      <c r="AH27" s="152"/>
      <c r="AI27" s="152"/>
      <c r="AJ27" s="152"/>
      <c r="AK27" s="153"/>
      <c r="AL27" s="153"/>
      <c r="AM27" s="184"/>
      <c r="AN27" s="184"/>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row>
    <row r="28" spans="1:70" s="133" customFormat="1" ht="43.5" hidden="1" customHeight="1" x14ac:dyDescent="0.25">
      <c r="A28" s="175"/>
      <c r="B28" s="178"/>
      <c r="C28" s="178"/>
      <c r="D28" s="178"/>
      <c r="E28" s="178"/>
      <c r="F28" s="181"/>
      <c r="G28" s="178"/>
      <c r="H28" s="184"/>
      <c r="I28" s="187"/>
      <c r="J28" s="169"/>
      <c r="K28" s="190"/>
      <c r="L28" s="169">
        <f>IF(NOT(ISERROR(MATCH(K28,_xlfn.ANCHORARRAY(F39),0))),J41&amp;"Por favor no seleccionar los criterios de impacto",K28)</f>
        <v>0</v>
      </c>
      <c r="M28" s="187"/>
      <c r="N28" s="169"/>
      <c r="O28" s="172"/>
      <c r="P28" s="124">
        <v>4</v>
      </c>
      <c r="Q28" s="117"/>
      <c r="R28" s="125" t="str">
        <f t="shared" si="18"/>
        <v/>
      </c>
      <c r="S28" s="126"/>
      <c r="T28" s="126"/>
      <c r="U28" s="127" t="str">
        <f t="shared" si="19"/>
        <v/>
      </c>
      <c r="V28" s="126"/>
      <c r="W28" s="126"/>
      <c r="X28" s="126"/>
      <c r="Y28" s="128" t="str">
        <f t="shared" ref="Y28:Y30" si="24">IFERROR(IF(AND(R27="Probabilidad",R28="Probabilidad"),(AA27-(+AA27*U28)),IF(AND(R27="Impacto",R28="Probabilidad"),(AA26-(+AA26*U28)),IF(R28="Impacto",AA27,""))),"")</f>
        <v/>
      </c>
      <c r="Z28" s="129" t="str">
        <f t="shared" si="20"/>
        <v/>
      </c>
      <c r="AA28" s="130" t="str">
        <f t="shared" si="21"/>
        <v/>
      </c>
      <c r="AB28" s="129" t="str">
        <f t="shared" si="22"/>
        <v/>
      </c>
      <c r="AC28" s="130" t="str">
        <f t="shared" ref="AC28:AC30" si="25">IFERROR(IF(AND(R27="Impacto",R28="Impacto"),(AC27-(+AC27*U28)),IF(AND(R27="Probabilidad",R28="Impacto"),(AC26-(+AC26*U28)),IF(R28="Probabilidad",AC27,""))),"")</f>
        <v/>
      </c>
      <c r="AD28" s="131" t="str">
        <f>IFERROR(IF(OR(AND(Z28="Muy Baja",AB28="Leve"),AND(Z28="Muy Baja",AB28="Menor"),AND(Z28="Baja",AB28="Leve")),"Bajo",IF(OR(AND(Z28="Muy baja",AB28="Moderado"),AND(Z28="Baja",AB28="Menor"),AND(Z28="Baja",AB28="Moderado"),AND(Z28="Media",AB28="Leve"),AND(Z28="Media",AB28="Menor"),AND(Z28="Media",AB28="Moderado"),AND(Z28="Alta",AB28="Leve"),AND(Z28="Alta",AB28="Menor")),"Moderado",IF(OR(AND(Z28="Muy Baja",AB28="Mayor"),AND(Z28="Baja",AB28="Mayor"),AND(Z28="Media",AB28="Mayor"),AND(Z28="Alta",AB28="Moderado"),AND(Z28="Alta",AB28="Mayor"),AND(Z28="Muy Alta",AB28="Leve"),AND(Z28="Muy Alta",AB28="Menor"),AND(Z28="Muy Alta",AB28="Moderado"),AND(Z28="Muy Alta",AB28="Mayor")),"Alto",IF(OR(AND(Z28="Muy Baja",AB28="Catastrófico"),AND(Z28="Baja",AB28="Catastrófico"),AND(Z28="Media",AB28="Catastrófico"),AND(Z28="Alta",AB28="Catastrófico"),AND(Z28="Muy Alta",AB28="Catastrófico")),"Extremo","")))),"")</f>
        <v/>
      </c>
      <c r="AE28" s="136"/>
      <c r="AF28" s="147"/>
      <c r="AG28" s="152"/>
      <c r="AH28" s="152"/>
      <c r="AI28" s="152"/>
      <c r="AJ28" s="152"/>
      <c r="AK28" s="153"/>
      <c r="AL28" s="153"/>
      <c r="AM28" s="184"/>
      <c r="AN28" s="184"/>
      <c r="AO28" s="132"/>
      <c r="AP28" s="132"/>
      <c r="AQ28" s="132"/>
      <c r="AR28" s="132"/>
      <c r="AS28" s="132"/>
      <c r="AT28" s="132"/>
      <c r="AU28" s="132"/>
      <c r="AV28" s="132"/>
      <c r="AW28" s="132"/>
      <c r="AX28" s="132"/>
      <c r="AY28" s="132"/>
      <c r="AZ28" s="132"/>
      <c r="BA28" s="132"/>
      <c r="BB28" s="132"/>
      <c r="BC28" s="132"/>
      <c r="BD28" s="132"/>
      <c r="BE28" s="132"/>
      <c r="BF28" s="132"/>
      <c r="BG28" s="132"/>
      <c r="BH28" s="132"/>
      <c r="BI28" s="132"/>
      <c r="BJ28" s="132"/>
      <c r="BK28" s="132"/>
      <c r="BL28" s="132"/>
      <c r="BM28" s="132"/>
      <c r="BN28" s="132"/>
      <c r="BO28" s="132"/>
      <c r="BP28" s="132"/>
      <c r="BQ28" s="132"/>
      <c r="BR28" s="132"/>
    </row>
    <row r="29" spans="1:70" s="133" customFormat="1" ht="43.5" hidden="1" customHeight="1" x14ac:dyDescent="0.25">
      <c r="A29" s="175"/>
      <c r="B29" s="178"/>
      <c r="C29" s="178"/>
      <c r="D29" s="178"/>
      <c r="E29" s="178"/>
      <c r="F29" s="181"/>
      <c r="G29" s="178"/>
      <c r="H29" s="184"/>
      <c r="I29" s="187"/>
      <c r="J29" s="169"/>
      <c r="K29" s="190"/>
      <c r="L29" s="169">
        <f>IF(NOT(ISERROR(MATCH(K29,_xlfn.ANCHORARRAY(F40),0))),J42&amp;"Por favor no seleccionar los criterios de impacto",K29)</f>
        <v>0</v>
      </c>
      <c r="M29" s="187"/>
      <c r="N29" s="169"/>
      <c r="O29" s="172"/>
      <c r="P29" s="124">
        <v>5</v>
      </c>
      <c r="Q29" s="117"/>
      <c r="R29" s="125" t="str">
        <f t="shared" si="18"/>
        <v/>
      </c>
      <c r="S29" s="126"/>
      <c r="T29" s="126"/>
      <c r="U29" s="127" t="str">
        <f t="shared" si="19"/>
        <v/>
      </c>
      <c r="V29" s="126"/>
      <c r="W29" s="126"/>
      <c r="X29" s="126"/>
      <c r="Y29" s="128" t="str">
        <f t="shared" si="24"/>
        <v/>
      </c>
      <c r="Z29" s="129" t="str">
        <f t="shared" si="20"/>
        <v/>
      </c>
      <c r="AA29" s="130" t="str">
        <f t="shared" si="21"/>
        <v/>
      </c>
      <c r="AB29" s="129" t="str">
        <f t="shared" si="22"/>
        <v/>
      </c>
      <c r="AC29" s="130" t="str">
        <f t="shared" si="25"/>
        <v/>
      </c>
      <c r="AD29" s="131" t="str">
        <f t="shared" ref="AD29:AD30" si="26">IFERROR(IF(OR(AND(Z29="Muy Baja",AB29="Leve"),AND(Z29="Muy Baja",AB29="Menor"),AND(Z29="Baja",AB29="Leve")),"Bajo",IF(OR(AND(Z29="Muy baja",AB29="Moderado"),AND(Z29="Baja",AB29="Menor"),AND(Z29="Baja",AB29="Moderado"),AND(Z29="Media",AB29="Leve"),AND(Z29="Media",AB29="Menor"),AND(Z29="Media",AB29="Moderado"),AND(Z29="Alta",AB29="Leve"),AND(Z29="Alta",AB29="Menor")),"Moderado",IF(OR(AND(Z29="Muy Baja",AB29="Mayor"),AND(Z29="Baja",AB29="Mayor"),AND(Z29="Media",AB29="Mayor"),AND(Z29="Alta",AB29="Moderado"),AND(Z29="Alta",AB29="Mayor"),AND(Z29="Muy Alta",AB29="Leve"),AND(Z29="Muy Alta",AB29="Menor"),AND(Z29="Muy Alta",AB29="Moderado"),AND(Z29="Muy Alta",AB29="Mayor")),"Alto",IF(OR(AND(Z29="Muy Baja",AB29="Catastrófico"),AND(Z29="Baja",AB29="Catastrófico"),AND(Z29="Media",AB29="Catastrófico"),AND(Z29="Alta",AB29="Catastrófico"),AND(Z29="Muy Alta",AB29="Catastrófico")),"Extremo","")))),"")</f>
        <v/>
      </c>
      <c r="AE29" s="136"/>
      <c r="AF29" s="147"/>
      <c r="AG29" s="152"/>
      <c r="AH29" s="152"/>
      <c r="AI29" s="152"/>
      <c r="AJ29" s="152"/>
      <c r="AK29" s="153"/>
      <c r="AL29" s="153"/>
      <c r="AM29" s="184"/>
      <c r="AN29" s="184"/>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2"/>
      <c r="BL29" s="132"/>
      <c r="BM29" s="132"/>
      <c r="BN29" s="132"/>
      <c r="BO29" s="132"/>
      <c r="BP29" s="132"/>
      <c r="BQ29" s="132"/>
      <c r="BR29" s="132"/>
    </row>
    <row r="30" spans="1:70" s="133" customFormat="1" ht="43.5" hidden="1" customHeight="1" x14ac:dyDescent="0.25">
      <c r="A30" s="176"/>
      <c r="B30" s="179"/>
      <c r="C30" s="179"/>
      <c r="D30" s="179"/>
      <c r="E30" s="179"/>
      <c r="F30" s="182"/>
      <c r="G30" s="179"/>
      <c r="H30" s="185"/>
      <c r="I30" s="188"/>
      <c r="J30" s="170"/>
      <c r="K30" s="191"/>
      <c r="L30" s="170">
        <f>IF(NOT(ISERROR(MATCH(K30,_xlfn.ANCHORARRAY(F41),0))),J43&amp;"Por favor no seleccionar los criterios de impacto",K30)</f>
        <v>0</v>
      </c>
      <c r="M30" s="188"/>
      <c r="N30" s="170"/>
      <c r="O30" s="173"/>
      <c r="P30" s="124">
        <v>6</v>
      </c>
      <c r="Q30" s="117"/>
      <c r="R30" s="125" t="str">
        <f t="shared" si="18"/>
        <v/>
      </c>
      <c r="S30" s="126"/>
      <c r="T30" s="126"/>
      <c r="U30" s="127" t="str">
        <f t="shared" si="19"/>
        <v/>
      </c>
      <c r="V30" s="126"/>
      <c r="W30" s="126"/>
      <c r="X30" s="126"/>
      <c r="Y30" s="128" t="str">
        <f t="shared" si="24"/>
        <v/>
      </c>
      <c r="Z30" s="129" t="str">
        <f t="shared" si="20"/>
        <v/>
      </c>
      <c r="AA30" s="130" t="str">
        <f t="shared" si="21"/>
        <v/>
      </c>
      <c r="AB30" s="129" t="str">
        <f t="shared" si="22"/>
        <v/>
      </c>
      <c r="AC30" s="130" t="str">
        <f t="shared" si="25"/>
        <v/>
      </c>
      <c r="AD30" s="131" t="str">
        <f t="shared" si="26"/>
        <v/>
      </c>
      <c r="AE30" s="136"/>
      <c r="AF30" s="147"/>
      <c r="AG30" s="152"/>
      <c r="AH30" s="152"/>
      <c r="AI30" s="152"/>
      <c r="AJ30" s="152"/>
      <c r="AK30" s="153"/>
      <c r="AL30" s="153"/>
      <c r="AM30" s="185"/>
      <c r="AN30" s="185"/>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132"/>
      <c r="BM30" s="132"/>
      <c r="BN30" s="132"/>
      <c r="BO30" s="132"/>
      <c r="BP30" s="132"/>
      <c r="BQ30" s="132"/>
      <c r="BR30" s="132"/>
    </row>
    <row r="31" spans="1:70" s="133" customFormat="1" ht="150" customHeight="1" x14ac:dyDescent="0.25">
      <c r="A31" s="174">
        <v>4</v>
      </c>
      <c r="B31" s="177" t="s">
        <v>247</v>
      </c>
      <c r="C31" s="177" t="s">
        <v>123</v>
      </c>
      <c r="D31" s="177" t="s">
        <v>266</v>
      </c>
      <c r="E31" s="177" t="s">
        <v>265</v>
      </c>
      <c r="F31" s="180" t="s">
        <v>269</v>
      </c>
      <c r="G31" s="177" t="s">
        <v>119</v>
      </c>
      <c r="H31" s="183">
        <v>1</v>
      </c>
      <c r="I31" s="186" t="str">
        <f>IF(H31&lt;=0,"",IF(H31&lt;=2,"Muy Baja",IF(H31&lt;=24,"Baja",IF(H31&lt;=500,"Media",IF(H31&lt;=5000,"Alta","Muy Alta")))))</f>
        <v>Muy Baja</v>
      </c>
      <c r="J31" s="168">
        <f>IF(I31="","",IF(I31="Muy Baja",0.2,IF(I31="Baja",0.4,IF(I31="Media",0.6,IF(I31="Alta",0.8,IF(I31="Muy Alta",1,))))))</f>
        <v>0.2</v>
      </c>
      <c r="K31" s="189" t="s">
        <v>143</v>
      </c>
      <c r="L31" s="168" t="str">
        <f>IF(NOT(ISERROR(MATCH(K31,'Tabla Impacto'!$B$221:$B$223,0))),'Tabla Impacto'!$F$223&amp;"Por favor no seleccionar los criterios de impacto(Afectación Económica o presupuestal y Pérdida Reputacional)",K31)</f>
        <v xml:space="preserve">     El riesgo afecta la imagen de la entidad con algunos usuarios de relevancia frente al logro de los objetivos</v>
      </c>
      <c r="M31" s="186" t="str">
        <f>IF(OR(L31='Tabla Impacto'!$C$11,L31='Tabla Impacto'!$D$11),"Leve",IF(OR(L31='Tabla Impacto'!$C$12,L31='Tabla Impacto'!$D$12),"Menor",IF(OR(L31='Tabla Impacto'!$C$13,L31='Tabla Impacto'!$D$13),"Moderado",IF(OR(L31='Tabla Impacto'!$C$14,L31='Tabla Impacto'!$D$14),"Mayor",IF(OR(L31='Tabla Impacto'!$C$15,L31='Tabla Impacto'!$D$15),"Catastrófico","")))))</f>
        <v>Moderado</v>
      </c>
      <c r="N31" s="168">
        <f>IF(M31="","",IF(M31="Leve",0.2,IF(M31="Menor",0.4,IF(M31="Moderado",0.6,IF(M31="Mayor",0.8,IF(M31="Catastrófico",1,))))))</f>
        <v>0.6</v>
      </c>
      <c r="O31" s="171" t="str">
        <f>IF(OR(AND(I31="Muy Baja",M31="Leve"),AND(I31="Muy Baja",M31="Menor"),AND(I31="Baja",M31="Leve")),"Bajo",IF(OR(AND(I31="Muy baja",M31="Moderado"),AND(I31="Baja",M31="Menor"),AND(I31="Baja",M31="Moderado"),AND(I31="Media",M31="Leve"),AND(I31="Media",M31="Menor"),AND(I31="Media",M31="Moderado"),AND(I31="Alta",M31="Leve"),AND(I31="Alta",M31="Menor")),"Moderado",IF(OR(AND(I31="Muy Baja",M31="Mayor"),AND(I31="Baja",M31="Mayor"),AND(I31="Media",M31="Mayor"),AND(I31="Alta",M31="Moderado"),AND(I31="Alta",M31="Mayor"),AND(I31="Muy Alta",M31="Leve"),AND(I31="Muy Alta",M31="Menor"),AND(I31="Muy Alta",M31="Moderado"),AND(I31="Muy Alta",M31="Mayor")),"Alto",IF(OR(AND(I31="Muy Baja",M31="Catastrófico"),AND(I31="Baja",M31="Catastrófico"),AND(I31="Media",M31="Catastrófico"),AND(I31="Alta",M31="Catastrófico"),AND(I31="Muy Alta",M31="Catastrófico")),"Extremo",""))))</f>
        <v>Moderado</v>
      </c>
      <c r="P31" s="124">
        <v>1</v>
      </c>
      <c r="Q31" s="117" t="s">
        <v>288</v>
      </c>
      <c r="R31" s="125" t="str">
        <f t="shared" si="18"/>
        <v>Probabilidad</v>
      </c>
      <c r="S31" s="126" t="s">
        <v>15</v>
      </c>
      <c r="T31" s="126" t="s">
        <v>9</v>
      </c>
      <c r="U31" s="127" t="str">
        <f>IF(AND(S31="Preventivo",T31="Automático"),"50%",IF(AND(S31="Preventivo",T31="Manual"),"40%",IF(AND(S31="Detectivo",T31="Automático"),"40%",IF(AND(S31="Detectivo",T31="Manual"),"30%",IF(AND(S31="Correctivo",T31="Automático"),"35%",IF(AND(S31="Correctivo",T31="Manual"),"25%",""))))))</f>
        <v>30%</v>
      </c>
      <c r="V31" s="126" t="s">
        <v>19</v>
      </c>
      <c r="W31" s="126" t="s">
        <v>22</v>
      </c>
      <c r="X31" s="126" t="s">
        <v>110</v>
      </c>
      <c r="Y31" s="128">
        <f>IFERROR(IF(R31="Probabilidad",(J31-(+J31*U31)),IF(R31="Impacto",J31,"")),"")</f>
        <v>0.14000000000000001</v>
      </c>
      <c r="Z31" s="129" t="str">
        <f>IFERROR(IF(Y31="","",IF(Y31&lt;=0.2,"Muy Baja",IF(Y31&lt;=0.4,"Baja",IF(Y31&lt;=0.6,"Media",IF(Y31&lt;=0.8,"Alta","Muy Alta"))))),"")</f>
        <v>Muy Baja</v>
      </c>
      <c r="AA31" s="130">
        <f>+Y31</f>
        <v>0.14000000000000001</v>
      </c>
      <c r="AB31" s="129" t="str">
        <f>IFERROR(IF(AC31="","",IF(AC31&lt;=0.2,"Leve",IF(AC31&lt;=0.4,"Menor",IF(AC31&lt;=0.6,"Moderado",IF(AC31&lt;=0.8,"Mayor","Catastrófico"))))),"")</f>
        <v>Moderado</v>
      </c>
      <c r="AC31" s="130">
        <f>IFERROR(IF(R31="Impacto",(N31-(+N31*U31)),IF(R31="Probabilidad",N31,"")),"")</f>
        <v>0.6</v>
      </c>
      <c r="AD31" s="131" t="str">
        <f>IFERROR(IF(OR(AND(Z31="Muy Baja",AB31="Leve"),AND(Z31="Muy Baja",AB31="Menor"),AND(Z31="Baja",AB31="Leve")),"Bajo",IF(OR(AND(Z31="Muy baja",AB31="Moderado"),AND(Z31="Baja",AB31="Menor"),AND(Z31="Baja",AB31="Moderado"),AND(Z31="Media",AB31="Leve"),AND(Z31="Media",AB31="Menor"),AND(Z31="Media",AB31="Moderado"),AND(Z31="Alta",AB31="Leve"),AND(Z31="Alta",AB31="Menor")),"Moderado",IF(OR(AND(Z31="Muy Baja",AB31="Mayor"),AND(Z31="Baja",AB31="Mayor"),AND(Z31="Media",AB31="Mayor"),AND(Z31="Alta",AB31="Moderado"),AND(Z31="Alta",AB31="Mayor"),AND(Z31="Muy Alta",AB31="Leve"),AND(Z31="Muy Alta",AB31="Menor"),AND(Z31="Muy Alta",AB31="Moderado"),AND(Z31="Muy Alta",AB31="Mayor")),"Alto",IF(OR(AND(Z31="Muy Baja",AB31="Catastrófico"),AND(Z31="Baja",AB31="Catastrófico"),AND(Z31="Media",AB31="Catastrófico"),AND(Z31="Alta",AB31="Catastrófico"),AND(Z31="Muy Alta",AB31="Catastrófico")),"Extremo","")))),"")</f>
        <v>Moderado</v>
      </c>
      <c r="AE31" s="136" t="s">
        <v>218</v>
      </c>
      <c r="AF31" s="147" t="s">
        <v>267</v>
      </c>
      <c r="AG31" s="152" t="s">
        <v>262</v>
      </c>
      <c r="AH31" s="152" t="s">
        <v>260</v>
      </c>
      <c r="AI31" s="152" t="s">
        <v>257</v>
      </c>
      <c r="AJ31" s="152" t="s">
        <v>258</v>
      </c>
      <c r="AK31" s="153">
        <v>46113</v>
      </c>
      <c r="AL31" s="153">
        <v>46477</v>
      </c>
      <c r="AM31" s="183"/>
      <c r="AN31" s="183" t="s">
        <v>276</v>
      </c>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row>
    <row r="32" spans="1:70" s="133" customFormat="1" ht="99.75" customHeight="1" x14ac:dyDescent="0.25">
      <c r="A32" s="175"/>
      <c r="B32" s="178"/>
      <c r="C32" s="178"/>
      <c r="D32" s="178"/>
      <c r="E32" s="178"/>
      <c r="F32" s="181"/>
      <c r="G32" s="178"/>
      <c r="H32" s="184"/>
      <c r="I32" s="187"/>
      <c r="J32" s="169"/>
      <c r="K32" s="190"/>
      <c r="L32" s="169">
        <f>IF(NOT(ISERROR(MATCH(K32,_xlfn.ANCHORARRAY(F43),0))),J45&amp;"Por favor no seleccionar los criterios de impacto",K32)</f>
        <v>0</v>
      </c>
      <c r="M32" s="187"/>
      <c r="N32" s="169"/>
      <c r="O32" s="172"/>
      <c r="P32" s="124">
        <v>2</v>
      </c>
      <c r="Q32" s="117" t="s">
        <v>289</v>
      </c>
      <c r="R32" s="125" t="str">
        <f t="shared" si="18"/>
        <v>Probabilidad</v>
      </c>
      <c r="S32" s="126" t="s">
        <v>15</v>
      </c>
      <c r="T32" s="126" t="s">
        <v>9</v>
      </c>
      <c r="U32" s="127" t="str">
        <f t="shared" ref="U32:U36" si="27">IF(AND(S32="Preventivo",T32="Automático"),"50%",IF(AND(S32="Preventivo",T32="Manual"),"40%",IF(AND(S32="Detectivo",T32="Automático"),"40%",IF(AND(S32="Detectivo",T32="Manual"),"30%",IF(AND(S32="Correctivo",T32="Automático"),"35%",IF(AND(S32="Correctivo",T32="Manual"),"25%",""))))))</f>
        <v>30%</v>
      </c>
      <c r="V32" s="126" t="s">
        <v>19</v>
      </c>
      <c r="W32" s="126" t="s">
        <v>22</v>
      </c>
      <c r="X32" s="126" t="s">
        <v>110</v>
      </c>
      <c r="Y32" s="128">
        <f>IFERROR(IF(AND(R31="Probabilidad",R32="Probabilidad"),(AA31-(+AA31*U32)),IF(R32="Probabilidad",(J31-(+J31*U32)),IF(R32="Impacto",AA31,""))),"")</f>
        <v>9.8000000000000004E-2</v>
      </c>
      <c r="Z32" s="129" t="str">
        <f t="shared" ref="Z32:Z36" si="28">IFERROR(IF(Y32="","",IF(Y32&lt;=0.2,"Muy Baja",IF(Y32&lt;=0.4,"Baja",IF(Y32&lt;=0.6,"Media",IF(Y32&lt;=0.8,"Alta","Muy Alta"))))),"")</f>
        <v>Muy Baja</v>
      </c>
      <c r="AA32" s="130">
        <f t="shared" ref="AA32:AA36" si="29">+Y32</f>
        <v>9.8000000000000004E-2</v>
      </c>
      <c r="AB32" s="129" t="str">
        <f t="shared" ref="AB32:AB36" si="30">IFERROR(IF(AC32="","",IF(AC32&lt;=0.2,"Leve",IF(AC32&lt;=0.4,"Menor",IF(AC32&lt;=0.6,"Moderado",IF(AC32&lt;=0.8,"Mayor","Catastrófico"))))),"")</f>
        <v>Moderado</v>
      </c>
      <c r="AC32" s="130">
        <f>IFERROR(IF(AND(R31="Impacto",R32="Impacto"),(AC31-(+AC31*U32)),IF(R32="Impacto",(N31-(+N31*U32)),IF(R32="Probabilidad",AC31,""))),"")</f>
        <v>0.6</v>
      </c>
      <c r="AD32" s="131" t="str">
        <f t="shared" ref="AD32:AD33" si="31">IFERROR(IF(OR(AND(Z32="Muy Baja",AB32="Leve"),AND(Z32="Muy Baja",AB32="Menor"),AND(Z32="Baja",AB32="Leve")),"Bajo",IF(OR(AND(Z32="Muy baja",AB32="Moderado"),AND(Z32="Baja",AB32="Menor"),AND(Z32="Baja",AB32="Moderado"),AND(Z32="Media",AB32="Leve"),AND(Z32="Media",AB32="Menor"),AND(Z32="Media",AB32="Moderado"),AND(Z32="Alta",AB32="Leve"),AND(Z32="Alta",AB32="Menor")),"Moderado",IF(OR(AND(Z32="Muy Baja",AB32="Mayor"),AND(Z32="Baja",AB32="Mayor"),AND(Z32="Media",AB32="Mayor"),AND(Z32="Alta",AB32="Moderado"),AND(Z32="Alta",AB32="Mayor"),AND(Z32="Muy Alta",AB32="Leve"),AND(Z32="Muy Alta",AB32="Menor"),AND(Z32="Muy Alta",AB32="Moderado"),AND(Z32="Muy Alta",AB32="Mayor")),"Alto",IF(OR(AND(Z32="Muy Baja",AB32="Catastrófico"),AND(Z32="Baja",AB32="Catastrófico"),AND(Z32="Media",AB32="Catastrófico"),AND(Z32="Alta",AB32="Catastrófico"),AND(Z32="Muy Alta",AB32="Catastrófico")),"Extremo","")))),"")</f>
        <v>Moderado</v>
      </c>
      <c r="AE32" s="136" t="s">
        <v>218</v>
      </c>
      <c r="AF32" s="147" t="s">
        <v>268</v>
      </c>
      <c r="AG32" s="152" t="s">
        <v>262</v>
      </c>
      <c r="AH32" s="152" t="s">
        <v>260</v>
      </c>
      <c r="AI32" s="152" t="s">
        <v>257</v>
      </c>
      <c r="AJ32" s="152" t="s">
        <v>258</v>
      </c>
      <c r="AK32" s="153">
        <v>46113</v>
      </c>
      <c r="AL32" s="153">
        <v>46477</v>
      </c>
      <c r="AM32" s="184"/>
      <c r="AN32" s="184"/>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2"/>
      <c r="BL32" s="132"/>
      <c r="BM32" s="132"/>
      <c r="BN32" s="132"/>
      <c r="BO32" s="132"/>
      <c r="BP32" s="132"/>
      <c r="BQ32" s="132"/>
      <c r="BR32" s="132"/>
    </row>
    <row r="33" spans="1:70" s="133" customFormat="1" ht="128.25" customHeight="1" x14ac:dyDescent="0.25">
      <c r="A33" s="175"/>
      <c r="B33" s="178"/>
      <c r="C33" s="178"/>
      <c r="D33" s="178"/>
      <c r="E33" s="178"/>
      <c r="F33" s="181"/>
      <c r="G33" s="178"/>
      <c r="H33" s="184"/>
      <c r="I33" s="187"/>
      <c r="J33" s="169"/>
      <c r="K33" s="190"/>
      <c r="L33" s="169">
        <f>IF(NOT(ISERROR(MATCH(K33,_xlfn.ANCHORARRAY(F44),0))),J46&amp;"Por favor no seleccionar los criterios de impacto",K33)</f>
        <v>0</v>
      </c>
      <c r="M33" s="187"/>
      <c r="N33" s="169"/>
      <c r="O33" s="172"/>
      <c r="P33" s="124">
        <v>3</v>
      </c>
      <c r="Q33" s="118" t="s">
        <v>290</v>
      </c>
      <c r="R33" s="125" t="str">
        <f t="shared" si="18"/>
        <v>Impacto</v>
      </c>
      <c r="S33" s="126" t="s">
        <v>16</v>
      </c>
      <c r="T33" s="126" t="s">
        <v>9</v>
      </c>
      <c r="U33" s="127" t="str">
        <f t="shared" si="27"/>
        <v>25%</v>
      </c>
      <c r="V33" s="126" t="s">
        <v>19</v>
      </c>
      <c r="W33" s="126" t="s">
        <v>22</v>
      </c>
      <c r="X33" s="126" t="s">
        <v>110</v>
      </c>
      <c r="Y33" s="128">
        <f>IFERROR(IF(AND(R32="Probabilidad",R33="Probabilidad"),(AA32-(+AA32*U33)),IF(AND(R32="Impacto",R33="Probabilidad"),(AA31-(+AA31*U33)),IF(R33="Impacto",AA32,""))),"")</f>
        <v>9.8000000000000004E-2</v>
      </c>
      <c r="Z33" s="129" t="str">
        <f t="shared" si="28"/>
        <v>Muy Baja</v>
      </c>
      <c r="AA33" s="130">
        <f t="shared" si="29"/>
        <v>9.8000000000000004E-2</v>
      </c>
      <c r="AB33" s="129" t="str">
        <f t="shared" si="30"/>
        <v>Moderado</v>
      </c>
      <c r="AC33" s="130">
        <f>IFERROR(IF(AND(R32="Impacto",R33="Impacto"),(AC32-(+AC32*U33)),IF(AND(R32="Probabilidad",R33="Impacto"),(AC31-(+AC31*U33)),IF(R33="Probabilidad",AC32,""))),"")</f>
        <v>0.44999999999999996</v>
      </c>
      <c r="AD33" s="131" t="str">
        <f t="shared" si="31"/>
        <v>Moderado</v>
      </c>
      <c r="AE33" s="136" t="s">
        <v>218</v>
      </c>
      <c r="AF33" s="147" t="s">
        <v>273</v>
      </c>
      <c r="AG33" s="152" t="s">
        <v>262</v>
      </c>
      <c r="AH33" s="152" t="s">
        <v>260</v>
      </c>
      <c r="AI33" s="152" t="s">
        <v>257</v>
      </c>
      <c r="AJ33" s="152" t="s">
        <v>258</v>
      </c>
      <c r="AK33" s="153">
        <v>46113</v>
      </c>
      <c r="AL33" s="153">
        <v>46477</v>
      </c>
      <c r="AM33" s="184"/>
      <c r="AN33" s="184"/>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2"/>
      <c r="BL33" s="132"/>
      <c r="BM33" s="132"/>
      <c r="BN33" s="132"/>
      <c r="BO33" s="132"/>
      <c r="BP33" s="132"/>
      <c r="BQ33" s="132"/>
      <c r="BR33" s="132"/>
    </row>
    <row r="34" spans="1:70" s="133" customFormat="1" ht="43.5" customHeight="1" x14ac:dyDescent="0.25">
      <c r="A34" s="175"/>
      <c r="B34" s="178"/>
      <c r="C34" s="178"/>
      <c r="D34" s="178"/>
      <c r="E34" s="178"/>
      <c r="F34" s="181"/>
      <c r="G34" s="178"/>
      <c r="H34" s="184"/>
      <c r="I34" s="187"/>
      <c r="J34" s="169"/>
      <c r="K34" s="190"/>
      <c r="L34" s="169">
        <f>IF(NOT(ISERROR(MATCH(K34,_xlfn.ANCHORARRAY(F45),0))),J47&amp;"Por favor no seleccionar los criterios de impacto",K34)</f>
        <v>0</v>
      </c>
      <c r="M34" s="187"/>
      <c r="N34" s="169"/>
      <c r="O34" s="172"/>
      <c r="P34" s="124">
        <v>4</v>
      </c>
      <c r="Q34" s="117"/>
      <c r="R34" s="125" t="str">
        <f t="shared" si="18"/>
        <v/>
      </c>
      <c r="S34" s="126"/>
      <c r="T34" s="126"/>
      <c r="U34" s="127" t="str">
        <f t="shared" si="27"/>
        <v/>
      </c>
      <c r="V34" s="126"/>
      <c r="W34" s="126"/>
      <c r="X34" s="126"/>
      <c r="Y34" s="128" t="str">
        <f t="shared" ref="Y34:Y36" si="32">IFERROR(IF(AND(R33="Probabilidad",R34="Probabilidad"),(AA33-(+AA33*U34)),IF(AND(R33="Impacto",R34="Probabilidad"),(AA32-(+AA32*U34)),IF(R34="Impacto",AA33,""))),"")</f>
        <v/>
      </c>
      <c r="Z34" s="129" t="str">
        <f t="shared" si="28"/>
        <v/>
      </c>
      <c r="AA34" s="130" t="str">
        <f t="shared" si="29"/>
        <v/>
      </c>
      <c r="AB34" s="129" t="str">
        <f t="shared" si="30"/>
        <v/>
      </c>
      <c r="AC34" s="130" t="str">
        <f t="shared" ref="AC34:AC36" si="33">IFERROR(IF(AND(R33="Impacto",R34="Impacto"),(AC33-(+AC33*U34)),IF(AND(R33="Probabilidad",R34="Impacto"),(AC32-(+AC32*U34)),IF(R34="Probabilidad",AC33,""))),"")</f>
        <v/>
      </c>
      <c r="AD34" s="131" t="str">
        <f>IFERROR(IF(OR(AND(Z34="Muy Baja",AB34="Leve"),AND(Z34="Muy Baja",AB34="Menor"),AND(Z34="Baja",AB34="Leve")),"Bajo",IF(OR(AND(Z34="Muy baja",AB34="Moderado"),AND(Z34="Baja",AB34="Menor"),AND(Z34="Baja",AB34="Moderado"),AND(Z34="Media",AB34="Leve"),AND(Z34="Media",AB34="Menor"),AND(Z34="Media",AB34="Moderado"),AND(Z34="Alta",AB34="Leve"),AND(Z34="Alta",AB34="Menor")),"Moderado",IF(OR(AND(Z34="Muy Baja",AB34="Mayor"),AND(Z34="Baja",AB34="Mayor"),AND(Z34="Media",AB34="Mayor"),AND(Z34="Alta",AB34="Moderado"),AND(Z34="Alta",AB34="Mayor"),AND(Z34="Muy Alta",AB34="Leve"),AND(Z34="Muy Alta",AB34="Menor"),AND(Z34="Muy Alta",AB34="Moderado"),AND(Z34="Muy Alta",AB34="Mayor")),"Alto",IF(OR(AND(Z34="Muy Baja",AB34="Catastrófico"),AND(Z34="Baja",AB34="Catastrófico"),AND(Z34="Media",AB34="Catastrófico"),AND(Z34="Alta",AB34="Catastrófico"),AND(Z34="Muy Alta",AB34="Catastrófico")),"Extremo","")))),"")</f>
        <v/>
      </c>
      <c r="AE34" s="136"/>
      <c r="AF34" s="147"/>
      <c r="AG34" s="152"/>
      <c r="AH34" s="152"/>
      <c r="AI34" s="152"/>
      <c r="AJ34" s="152"/>
      <c r="AK34" s="153"/>
      <c r="AL34" s="153"/>
      <c r="AM34" s="184"/>
      <c r="AN34" s="184"/>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2"/>
      <c r="BL34" s="132"/>
      <c r="BM34" s="132"/>
      <c r="BN34" s="132"/>
      <c r="BO34" s="132"/>
      <c r="BP34" s="132"/>
      <c r="BQ34" s="132"/>
      <c r="BR34" s="132"/>
    </row>
    <row r="35" spans="1:70" s="133" customFormat="1" ht="43.5" hidden="1" customHeight="1" x14ac:dyDescent="0.25">
      <c r="A35" s="175"/>
      <c r="B35" s="178"/>
      <c r="C35" s="178"/>
      <c r="D35" s="178"/>
      <c r="E35" s="178"/>
      <c r="F35" s="181"/>
      <c r="G35" s="178"/>
      <c r="H35" s="184"/>
      <c r="I35" s="187"/>
      <c r="J35" s="169"/>
      <c r="K35" s="190"/>
      <c r="L35" s="169">
        <f>IF(NOT(ISERROR(MATCH(K35,_xlfn.ANCHORARRAY(F46),0))),J48&amp;"Por favor no seleccionar los criterios de impacto",K35)</f>
        <v>0</v>
      </c>
      <c r="M35" s="187"/>
      <c r="N35" s="169"/>
      <c r="O35" s="172"/>
      <c r="P35" s="124">
        <v>5</v>
      </c>
      <c r="Q35" s="117"/>
      <c r="R35" s="125" t="str">
        <f t="shared" si="18"/>
        <v/>
      </c>
      <c r="S35" s="126"/>
      <c r="T35" s="126"/>
      <c r="U35" s="127" t="str">
        <f t="shared" si="27"/>
        <v/>
      </c>
      <c r="V35" s="126"/>
      <c r="W35" s="126"/>
      <c r="X35" s="126"/>
      <c r="Y35" s="128" t="str">
        <f t="shared" si="32"/>
        <v/>
      </c>
      <c r="Z35" s="129" t="str">
        <f t="shared" si="28"/>
        <v/>
      </c>
      <c r="AA35" s="130" t="str">
        <f t="shared" si="29"/>
        <v/>
      </c>
      <c r="AB35" s="129" t="str">
        <f t="shared" si="30"/>
        <v/>
      </c>
      <c r="AC35" s="130" t="str">
        <f t="shared" si="33"/>
        <v/>
      </c>
      <c r="AD35" s="131" t="str">
        <f t="shared" ref="AD35:AD36" si="34">IFERROR(IF(OR(AND(Z35="Muy Baja",AB35="Leve"),AND(Z35="Muy Baja",AB35="Menor"),AND(Z35="Baja",AB35="Leve")),"Bajo",IF(OR(AND(Z35="Muy baja",AB35="Moderado"),AND(Z35="Baja",AB35="Menor"),AND(Z35="Baja",AB35="Moderado"),AND(Z35="Media",AB35="Leve"),AND(Z35="Media",AB35="Menor"),AND(Z35="Media",AB35="Moderado"),AND(Z35="Alta",AB35="Leve"),AND(Z35="Alta",AB35="Menor")),"Moderado",IF(OR(AND(Z35="Muy Baja",AB35="Mayor"),AND(Z35="Baja",AB35="Mayor"),AND(Z35="Media",AB35="Mayor"),AND(Z35="Alta",AB35="Moderado"),AND(Z35="Alta",AB35="Mayor"),AND(Z35="Muy Alta",AB35="Leve"),AND(Z35="Muy Alta",AB35="Menor"),AND(Z35="Muy Alta",AB35="Moderado"),AND(Z35="Muy Alta",AB35="Mayor")),"Alto",IF(OR(AND(Z35="Muy Baja",AB35="Catastrófico"),AND(Z35="Baja",AB35="Catastrófico"),AND(Z35="Media",AB35="Catastrófico"),AND(Z35="Alta",AB35="Catastrófico"),AND(Z35="Muy Alta",AB35="Catastrófico")),"Extremo","")))),"")</f>
        <v/>
      </c>
      <c r="AE35" s="136"/>
      <c r="AF35" s="147"/>
      <c r="AG35" s="152"/>
      <c r="AH35" s="152"/>
      <c r="AI35" s="152"/>
      <c r="AJ35" s="152"/>
      <c r="AK35" s="153"/>
      <c r="AL35" s="153"/>
      <c r="AM35" s="184"/>
      <c r="AN35" s="184"/>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2"/>
      <c r="BL35" s="132"/>
      <c r="BM35" s="132"/>
      <c r="BN35" s="132"/>
      <c r="BO35" s="132"/>
      <c r="BP35" s="132"/>
      <c r="BQ35" s="132"/>
      <c r="BR35" s="132"/>
    </row>
    <row r="36" spans="1:70" s="133" customFormat="1" ht="43.5" hidden="1" customHeight="1" x14ac:dyDescent="0.25">
      <c r="A36" s="176"/>
      <c r="B36" s="179"/>
      <c r="C36" s="179"/>
      <c r="D36" s="179"/>
      <c r="E36" s="179"/>
      <c r="F36" s="182"/>
      <c r="G36" s="179"/>
      <c r="H36" s="185"/>
      <c r="I36" s="188"/>
      <c r="J36" s="170"/>
      <c r="K36" s="191"/>
      <c r="L36" s="170">
        <f>IF(NOT(ISERROR(MATCH(K36,_xlfn.ANCHORARRAY(F47),0))),J49&amp;"Por favor no seleccionar los criterios de impacto",K36)</f>
        <v>0</v>
      </c>
      <c r="M36" s="188"/>
      <c r="N36" s="170"/>
      <c r="O36" s="173"/>
      <c r="P36" s="124">
        <v>6</v>
      </c>
      <c r="Q36" s="117"/>
      <c r="R36" s="125" t="str">
        <f t="shared" si="18"/>
        <v/>
      </c>
      <c r="S36" s="126"/>
      <c r="T36" s="126"/>
      <c r="U36" s="127" t="str">
        <f t="shared" si="27"/>
        <v/>
      </c>
      <c r="V36" s="126"/>
      <c r="W36" s="126"/>
      <c r="X36" s="126"/>
      <c r="Y36" s="128" t="str">
        <f t="shared" si="32"/>
        <v/>
      </c>
      <c r="Z36" s="129" t="str">
        <f t="shared" si="28"/>
        <v/>
      </c>
      <c r="AA36" s="130" t="str">
        <f t="shared" si="29"/>
        <v/>
      </c>
      <c r="AB36" s="129" t="str">
        <f t="shared" si="30"/>
        <v/>
      </c>
      <c r="AC36" s="130" t="str">
        <f t="shared" si="33"/>
        <v/>
      </c>
      <c r="AD36" s="131" t="str">
        <f t="shared" si="34"/>
        <v/>
      </c>
      <c r="AE36" s="136"/>
      <c r="AF36" s="147"/>
      <c r="AG36" s="152"/>
      <c r="AH36" s="152"/>
      <c r="AI36" s="152"/>
      <c r="AJ36" s="152"/>
      <c r="AK36" s="153"/>
      <c r="AL36" s="153"/>
      <c r="AM36" s="185"/>
      <c r="AN36" s="185"/>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2"/>
      <c r="BL36" s="132"/>
      <c r="BM36" s="132"/>
      <c r="BN36" s="132"/>
      <c r="BO36" s="132"/>
      <c r="BP36" s="132"/>
      <c r="BQ36" s="132"/>
      <c r="BR36" s="132"/>
    </row>
    <row r="37" spans="1:70" s="133" customFormat="1" ht="102.75" customHeight="1" x14ac:dyDescent="0.25">
      <c r="A37" s="174">
        <v>5</v>
      </c>
      <c r="B37" s="177" t="s">
        <v>247</v>
      </c>
      <c r="C37" s="177" t="s">
        <v>123</v>
      </c>
      <c r="D37" s="177" t="s">
        <v>291</v>
      </c>
      <c r="E37" s="177" t="s">
        <v>292</v>
      </c>
      <c r="F37" s="180" t="s">
        <v>293</v>
      </c>
      <c r="G37" s="177" t="s">
        <v>114</v>
      </c>
      <c r="H37" s="183">
        <v>12</v>
      </c>
      <c r="I37" s="186" t="str">
        <f>IF(H37&lt;=0,"",IF(H37&lt;=2,"Muy Baja",IF(H37&lt;=24,"Baja",IF(H37&lt;=500,"Media",IF(H37&lt;=5000,"Alta","Muy Alta")))))</f>
        <v>Baja</v>
      </c>
      <c r="J37" s="168">
        <f>IF(I37="","",IF(I37="Muy Baja",0.2,IF(I37="Baja",0.4,IF(I37="Media",0.6,IF(I37="Alta",0.8,IF(I37="Muy Alta",1,))))))</f>
        <v>0.4</v>
      </c>
      <c r="K37" s="189" t="s">
        <v>143</v>
      </c>
      <c r="L37" s="168" t="str">
        <f>IF(NOT(ISERROR(MATCH(K37,'Tabla Impacto'!$B$221:$B$223,0))),'Tabla Impacto'!$F$223&amp;"Por favor no seleccionar los criterios de impacto(Afectación Económica o presupuestal y Pérdida Reputacional)",K37)</f>
        <v xml:space="preserve">     El riesgo afecta la imagen de la entidad con algunos usuarios de relevancia frente al logro de los objetivos</v>
      </c>
      <c r="M37" s="186" t="str">
        <f>IF(OR(L37='Tabla Impacto'!$C$11,L37='Tabla Impacto'!$D$11),"Leve",IF(OR(L37='Tabla Impacto'!$C$12,L37='Tabla Impacto'!$D$12),"Menor",IF(OR(L37='Tabla Impacto'!$C$13,L37='Tabla Impacto'!$D$13),"Moderado",IF(OR(L37='Tabla Impacto'!$C$14,L37='Tabla Impacto'!$D$14),"Mayor",IF(OR(L37='Tabla Impacto'!$C$15,L37='Tabla Impacto'!$D$15),"Catastrófico","")))))</f>
        <v>Moderado</v>
      </c>
      <c r="N37" s="168">
        <f>IF(M37="","",IF(M37="Leve",0.2,IF(M37="Menor",0.4,IF(M37="Moderado",0.6,IF(M37="Mayor",0.8,IF(M37="Catastrófico",1,))))))</f>
        <v>0.6</v>
      </c>
      <c r="O37" s="171" t="str">
        <f>IF(OR(AND(I37="Muy Baja",M37="Leve"),AND(I37="Muy Baja",M37="Menor"),AND(I37="Baja",M37="Leve")),"Bajo",IF(OR(AND(I37="Muy baja",M37="Moderado"),AND(I37="Baja",M37="Menor"),AND(I37="Baja",M37="Moderado"),AND(I37="Media",M37="Leve"),AND(I37="Media",M37="Menor"),AND(I37="Media",M37="Moderado"),AND(I37="Alta",M37="Leve"),AND(I37="Alta",M37="Menor")),"Moderado",IF(OR(AND(I37="Muy Baja",M37="Mayor"),AND(I37="Baja",M37="Mayor"),AND(I37="Media",M37="Mayor"),AND(I37="Alta",M37="Moderado"),AND(I37="Alta",M37="Mayor"),AND(I37="Muy Alta",M37="Leve"),AND(I37="Muy Alta",M37="Menor"),AND(I37="Muy Alta",M37="Moderado"),AND(I37="Muy Alta",M37="Mayor")),"Alto",IF(OR(AND(I37="Muy Baja",M37="Catastrófico"),AND(I37="Baja",M37="Catastrófico"),AND(I37="Media",M37="Catastrófico"),AND(I37="Alta",M37="Catastrófico"),AND(I37="Muy Alta",M37="Catastrófico")),"Extremo",""))))</f>
        <v>Moderado</v>
      </c>
      <c r="P37" s="124">
        <v>1</v>
      </c>
      <c r="Q37" s="117" t="s">
        <v>298</v>
      </c>
      <c r="R37" s="125" t="str">
        <f t="shared" si="18"/>
        <v>Probabilidad</v>
      </c>
      <c r="S37" s="126" t="s">
        <v>15</v>
      </c>
      <c r="T37" s="126" t="s">
        <v>9</v>
      </c>
      <c r="U37" s="127" t="str">
        <f>IF(AND(S37="Preventivo",T37="Automático"),"50%",IF(AND(S37="Preventivo",T37="Manual"),"40%",IF(AND(S37="Detectivo",T37="Automático"),"40%",IF(AND(S37="Detectivo",T37="Manual"),"30%",IF(AND(S37="Correctivo",T37="Automático"),"35%",IF(AND(S37="Correctivo",T37="Manual"),"25%",""))))))</f>
        <v>30%</v>
      </c>
      <c r="V37" s="126" t="s">
        <v>19</v>
      </c>
      <c r="W37" s="126" t="s">
        <v>22</v>
      </c>
      <c r="X37" s="126" t="s">
        <v>110</v>
      </c>
      <c r="Y37" s="128">
        <f>IFERROR(IF(R37="Probabilidad",(J37-(+J37*U37)),IF(R37="Impacto",J37,"")),"")</f>
        <v>0.28000000000000003</v>
      </c>
      <c r="Z37" s="129" t="str">
        <f>IFERROR(IF(Y37="","",IF(Y37&lt;=0.2,"Muy Baja",IF(Y37&lt;=0.4,"Baja",IF(Y37&lt;=0.6,"Media",IF(Y37&lt;=0.8,"Alta","Muy Alta"))))),"")</f>
        <v>Baja</v>
      </c>
      <c r="AA37" s="130">
        <f>+Y37</f>
        <v>0.28000000000000003</v>
      </c>
      <c r="AB37" s="129" t="str">
        <f>IFERROR(IF(AC37="","",IF(AC37&lt;=0.2,"Leve",IF(AC37&lt;=0.4,"Menor",IF(AC37&lt;=0.6,"Moderado",IF(AC37&lt;=0.8,"Mayor","Catastrófico"))))),"")</f>
        <v>Moderado</v>
      </c>
      <c r="AC37" s="130">
        <f>IFERROR(IF(R37="Impacto",(N37-(+N37*U37)),IF(R37="Probabilidad",N37,"")),"")</f>
        <v>0.6</v>
      </c>
      <c r="AD37" s="131" t="str">
        <f>IFERROR(IF(OR(AND(Z37="Muy Baja",AB37="Leve"),AND(Z37="Muy Baja",AB37="Menor"),AND(Z37="Baja",AB37="Leve")),"Bajo",IF(OR(AND(Z37="Muy baja",AB37="Moderado"),AND(Z37="Baja",AB37="Menor"),AND(Z37="Baja",AB37="Moderado"),AND(Z37="Media",AB37="Leve"),AND(Z37="Media",AB37="Menor"),AND(Z37="Media",AB37="Moderado"),AND(Z37="Alta",AB37="Leve"),AND(Z37="Alta",AB37="Menor")),"Moderado",IF(OR(AND(Z37="Muy Baja",AB37="Mayor"),AND(Z37="Baja",AB37="Mayor"),AND(Z37="Media",AB37="Mayor"),AND(Z37="Alta",AB37="Moderado"),AND(Z37="Alta",AB37="Mayor"),AND(Z37="Muy Alta",AB37="Leve"),AND(Z37="Muy Alta",AB37="Menor"),AND(Z37="Muy Alta",AB37="Moderado"),AND(Z37="Muy Alta",AB37="Mayor")),"Alto",IF(OR(AND(Z37="Muy Baja",AB37="Catastrófico"),AND(Z37="Baja",AB37="Catastrófico"),AND(Z37="Media",AB37="Catastrófico"),AND(Z37="Alta",AB37="Catastrófico"),AND(Z37="Muy Alta",AB37="Catastrófico")),"Extremo","")))),"")</f>
        <v>Moderado</v>
      </c>
      <c r="AE37" s="136" t="s">
        <v>218</v>
      </c>
      <c r="AF37" s="147" t="s">
        <v>277</v>
      </c>
      <c r="AG37" s="152" t="s">
        <v>263</v>
      </c>
      <c r="AH37" s="152" t="s">
        <v>260</v>
      </c>
      <c r="AI37" s="152" t="s">
        <v>257</v>
      </c>
      <c r="AJ37" s="152" t="s">
        <v>258</v>
      </c>
      <c r="AK37" s="153">
        <v>46113</v>
      </c>
      <c r="AL37" s="153">
        <v>46477</v>
      </c>
      <c r="AM37" s="183"/>
      <c r="AN37" s="183" t="s">
        <v>276</v>
      </c>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2"/>
      <c r="BL37" s="132"/>
      <c r="BM37" s="132"/>
      <c r="BN37" s="132"/>
      <c r="BO37" s="132"/>
      <c r="BP37" s="132"/>
      <c r="BQ37" s="132"/>
      <c r="BR37" s="132"/>
    </row>
    <row r="38" spans="1:70" s="133" customFormat="1" ht="85.5" customHeight="1" x14ac:dyDescent="0.25">
      <c r="A38" s="175"/>
      <c r="B38" s="178"/>
      <c r="C38" s="178"/>
      <c r="D38" s="178"/>
      <c r="E38" s="178"/>
      <c r="F38" s="181"/>
      <c r="G38" s="178"/>
      <c r="H38" s="184"/>
      <c r="I38" s="187"/>
      <c r="J38" s="169"/>
      <c r="K38" s="190"/>
      <c r="L38" s="169">
        <f>IF(NOT(ISERROR(MATCH(K38,_xlfn.ANCHORARRAY(F49),0))),J51&amp;"Por favor no seleccionar los criterios de impacto",K38)</f>
        <v>0</v>
      </c>
      <c r="M38" s="187"/>
      <c r="N38" s="169"/>
      <c r="O38" s="172"/>
      <c r="P38" s="124">
        <v>2</v>
      </c>
      <c r="Q38" s="117" t="s">
        <v>294</v>
      </c>
      <c r="R38" s="125" t="str">
        <f t="shared" si="18"/>
        <v>Probabilidad</v>
      </c>
      <c r="S38" s="126" t="s">
        <v>14</v>
      </c>
      <c r="T38" s="126" t="s">
        <v>9</v>
      </c>
      <c r="U38" s="127" t="str">
        <f t="shared" ref="U38:U42" si="35">IF(AND(S38="Preventivo",T38="Automático"),"50%",IF(AND(S38="Preventivo",T38="Manual"),"40%",IF(AND(S38="Detectivo",T38="Automático"),"40%",IF(AND(S38="Detectivo",T38="Manual"),"30%",IF(AND(S38="Correctivo",T38="Automático"),"35%",IF(AND(S38="Correctivo",T38="Manual"),"25%",""))))))</f>
        <v>40%</v>
      </c>
      <c r="V38" s="126" t="s">
        <v>19</v>
      </c>
      <c r="W38" s="126" t="s">
        <v>22</v>
      </c>
      <c r="X38" s="126" t="s">
        <v>110</v>
      </c>
      <c r="Y38" s="128">
        <f>IFERROR(IF(AND(R37="Probabilidad",R38="Probabilidad"),(AA37-(+AA37*U38)),IF(R38="Probabilidad",(J37-(+J37*U38)),IF(R38="Impacto",AA37,""))),"")</f>
        <v>0.16800000000000001</v>
      </c>
      <c r="Z38" s="129" t="str">
        <f t="shared" ref="Z38:Z42" si="36">IFERROR(IF(Y38="","",IF(Y38&lt;=0.2,"Muy Baja",IF(Y38&lt;=0.4,"Baja",IF(Y38&lt;=0.6,"Media",IF(Y38&lt;=0.8,"Alta","Muy Alta"))))),"")</f>
        <v>Muy Baja</v>
      </c>
      <c r="AA38" s="130">
        <f t="shared" ref="AA38:AA42" si="37">+Y38</f>
        <v>0.16800000000000001</v>
      </c>
      <c r="AB38" s="129" t="str">
        <f t="shared" ref="AB38:AB42" si="38">IFERROR(IF(AC38="","",IF(AC38&lt;=0.2,"Leve",IF(AC38&lt;=0.4,"Menor",IF(AC38&lt;=0.6,"Moderado",IF(AC38&lt;=0.8,"Mayor","Catastrófico"))))),"")</f>
        <v>Moderado</v>
      </c>
      <c r="AC38" s="130">
        <f>IFERROR(IF(AND(R37="Impacto",R38="Impacto"),(AC37-(+AC37*U38)),IF(R38="Impacto",(N37-(+N37*U38)),IF(R38="Probabilidad",AC37,""))),"")</f>
        <v>0.6</v>
      </c>
      <c r="AD38" s="131" t="str">
        <f t="shared" ref="AD38:AD39" si="39">IFERROR(IF(OR(AND(Z38="Muy Baja",AB38="Leve"),AND(Z38="Muy Baja",AB38="Menor"),AND(Z38="Baja",AB38="Leve")),"Bajo",IF(OR(AND(Z38="Muy baja",AB38="Moderado"),AND(Z38="Baja",AB38="Menor"),AND(Z38="Baja",AB38="Moderado"),AND(Z38="Media",AB38="Leve"),AND(Z38="Media",AB38="Menor"),AND(Z38="Media",AB38="Moderado"),AND(Z38="Alta",AB38="Leve"),AND(Z38="Alta",AB38="Menor")),"Moderado",IF(OR(AND(Z38="Muy Baja",AB38="Mayor"),AND(Z38="Baja",AB38="Mayor"),AND(Z38="Media",AB38="Mayor"),AND(Z38="Alta",AB38="Moderado"),AND(Z38="Alta",AB38="Mayor"),AND(Z38="Muy Alta",AB38="Leve"),AND(Z38="Muy Alta",AB38="Menor"),AND(Z38="Muy Alta",AB38="Moderado"),AND(Z38="Muy Alta",AB38="Mayor")),"Alto",IF(OR(AND(Z38="Muy Baja",AB38="Catastrófico"),AND(Z38="Baja",AB38="Catastrófico"),AND(Z38="Media",AB38="Catastrófico"),AND(Z38="Alta",AB38="Catastrófico"),AND(Z38="Muy Alta",AB38="Catastrófico")),"Extremo","")))),"")</f>
        <v>Moderado</v>
      </c>
      <c r="AE38" s="136" t="s">
        <v>218</v>
      </c>
      <c r="AF38" s="147" t="s">
        <v>277</v>
      </c>
      <c r="AG38" s="152" t="s">
        <v>263</v>
      </c>
      <c r="AH38" s="152" t="s">
        <v>260</v>
      </c>
      <c r="AI38" s="152" t="s">
        <v>257</v>
      </c>
      <c r="AJ38" s="152" t="s">
        <v>258</v>
      </c>
      <c r="AK38" s="153">
        <v>46113</v>
      </c>
      <c r="AL38" s="153">
        <v>46477</v>
      </c>
      <c r="AM38" s="184"/>
      <c r="AN38" s="184"/>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2"/>
      <c r="BL38" s="132"/>
      <c r="BM38" s="132"/>
      <c r="BN38" s="132"/>
      <c r="BO38" s="132"/>
      <c r="BP38" s="132"/>
      <c r="BQ38" s="132"/>
      <c r="BR38" s="132"/>
    </row>
    <row r="39" spans="1:70" s="133" customFormat="1" ht="43.5" customHeight="1" x14ac:dyDescent="0.25">
      <c r="A39" s="175"/>
      <c r="B39" s="178"/>
      <c r="C39" s="178"/>
      <c r="D39" s="178"/>
      <c r="E39" s="178"/>
      <c r="F39" s="181"/>
      <c r="G39" s="178"/>
      <c r="H39" s="184"/>
      <c r="I39" s="187"/>
      <c r="J39" s="169"/>
      <c r="K39" s="190"/>
      <c r="L39" s="169">
        <f>IF(NOT(ISERROR(MATCH(K39,_xlfn.ANCHORARRAY(F50),0))),J52&amp;"Por favor no seleccionar los criterios de impacto",K39)</f>
        <v>0</v>
      </c>
      <c r="M39" s="187"/>
      <c r="N39" s="169"/>
      <c r="O39" s="172"/>
      <c r="P39" s="124">
        <v>3</v>
      </c>
      <c r="Q39" s="118"/>
      <c r="R39" s="125" t="str">
        <f t="shared" si="18"/>
        <v/>
      </c>
      <c r="S39" s="126"/>
      <c r="T39" s="126"/>
      <c r="U39" s="127" t="str">
        <f t="shared" si="35"/>
        <v/>
      </c>
      <c r="V39" s="126"/>
      <c r="W39" s="126"/>
      <c r="X39" s="126"/>
      <c r="Y39" s="128" t="str">
        <f>IFERROR(IF(AND(R38="Probabilidad",R39="Probabilidad"),(AA38-(+AA38*U39)),IF(AND(R38="Impacto",R39="Probabilidad"),(AA37-(+AA37*U39)),IF(R39="Impacto",AA38,""))),"")</f>
        <v/>
      </c>
      <c r="Z39" s="129" t="str">
        <f t="shared" si="36"/>
        <v/>
      </c>
      <c r="AA39" s="130" t="str">
        <f t="shared" si="37"/>
        <v/>
      </c>
      <c r="AB39" s="129" t="str">
        <f t="shared" si="38"/>
        <v/>
      </c>
      <c r="AC39" s="130" t="str">
        <f>IFERROR(IF(AND(R38="Impacto",R39="Impacto"),(AC38-(+AC38*U39)),IF(AND(R38="Probabilidad",R39="Impacto"),(AC37-(+AC37*U39)),IF(R39="Probabilidad",AC38,""))),"")</f>
        <v/>
      </c>
      <c r="AD39" s="131" t="str">
        <f t="shared" si="39"/>
        <v/>
      </c>
      <c r="AE39" s="136"/>
      <c r="AF39" s="147"/>
      <c r="AG39" s="152"/>
      <c r="AH39" s="152"/>
      <c r="AI39" s="152"/>
      <c r="AJ39" s="152"/>
      <c r="AK39" s="153"/>
      <c r="AL39" s="153"/>
      <c r="AM39" s="184"/>
      <c r="AN39" s="184"/>
      <c r="AO39" s="132"/>
      <c r="AP39" s="132"/>
      <c r="AQ39" s="132"/>
      <c r="AR39" s="132"/>
      <c r="AS39" s="132"/>
      <c r="AT39" s="132"/>
      <c r="AU39" s="132"/>
      <c r="AV39" s="132"/>
      <c r="AW39" s="132"/>
      <c r="AX39" s="132"/>
      <c r="AY39" s="132"/>
      <c r="AZ39" s="132"/>
      <c r="BA39" s="132"/>
      <c r="BB39" s="132"/>
      <c r="BC39" s="132"/>
      <c r="BD39" s="132"/>
      <c r="BE39" s="132"/>
      <c r="BF39" s="132"/>
      <c r="BG39" s="132"/>
      <c r="BH39" s="132"/>
      <c r="BI39" s="132"/>
      <c r="BJ39" s="132"/>
      <c r="BK39" s="132"/>
      <c r="BL39" s="132"/>
      <c r="BM39" s="132"/>
      <c r="BN39" s="132"/>
      <c r="BO39" s="132"/>
      <c r="BP39" s="132"/>
      <c r="BQ39" s="132"/>
      <c r="BR39" s="132"/>
    </row>
    <row r="40" spans="1:70" s="133" customFormat="1" ht="43.5" hidden="1" customHeight="1" x14ac:dyDescent="0.25">
      <c r="A40" s="175"/>
      <c r="B40" s="178"/>
      <c r="C40" s="178"/>
      <c r="D40" s="178"/>
      <c r="E40" s="178"/>
      <c r="F40" s="181"/>
      <c r="G40" s="178"/>
      <c r="H40" s="184"/>
      <c r="I40" s="187"/>
      <c r="J40" s="169"/>
      <c r="K40" s="190"/>
      <c r="L40" s="169">
        <f>IF(NOT(ISERROR(MATCH(K40,_xlfn.ANCHORARRAY(F51),0))),J53&amp;"Por favor no seleccionar los criterios de impacto",K40)</f>
        <v>0</v>
      </c>
      <c r="M40" s="187"/>
      <c r="N40" s="169"/>
      <c r="O40" s="172"/>
      <c r="P40" s="124">
        <v>4</v>
      </c>
      <c r="Q40" s="117"/>
      <c r="R40" s="125" t="str">
        <f t="shared" si="18"/>
        <v/>
      </c>
      <c r="S40" s="126"/>
      <c r="T40" s="126"/>
      <c r="U40" s="127" t="str">
        <f t="shared" si="35"/>
        <v/>
      </c>
      <c r="V40" s="126"/>
      <c r="W40" s="126"/>
      <c r="X40" s="126"/>
      <c r="Y40" s="128" t="str">
        <f t="shared" ref="Y40:Y42" si="40">IFERROR(IF(AND(R39="Probabilidad",R40="Probabilidad"),(AA39-(+AA39*U40)),IF(AND(R39="Impacto",R40="Probabilidad"),(AA38-(+AA38*U40)),IF(R40="Impacto",AA39,""))),"")</f>
        <v/>
      </c>
      <c r="Z40" s="129" t="str">
        <f t="shared" si="36"/>
        <v/>
      </c>
      <c r="AA40" s="130" t="str">
        <f t="shared" si="37"/>
        <v/>
      </c>
      <c r="AB40" s="129" t="str">
        <f t="shared" si="38"/>
        <v/>
      </c>
      <c r="AC40" s="130" t="str">
        <f t="shared" ref="AC40:AC42" si="41">IFERROR(IF(AND(R39="Impacto",R40="Impacto"),(AC39-(+AC39*U40)),IF(AND(R39="Probabilidad",R40="Impacto"),(AC38-(+AC38*U40)),IF(R40="Probabilidad",AC39,""))),"")</f>
        <v/>
      </c>
      <c r="AD40" s="131" t="str">
        <f>IFERROR(IF(OR(AND(Z40="Muy Baja",AB40="Leve"),AND(Z40="Muy Baja",AB40="Menor"),AND(Z40="Baja",AB40="Leve")),"Bajo",IF(OR(AND(Z40="Muy baja",AB40="Moderado"),AND(Z40="Baja",AB40="Menor"),AND(Z40="Baja",AB40="Moderado"),AND(Z40="Media",AB40="Leve"),AND(Z40="Media",AB40="Menor"),AND(Z40="Media",AB40="Moderado"),AND(Z40="Alta",AB40="Leve"),AND(Z40="Alta",AB40="Menor")),"Moderado",IF(OR(AND(Z40="Muy Baja",AB40="Mayor"),AND(Z40="Baja",AB40="Mayor"),AND(Z40="Media",AB40="Mayor"),AND(Z40="Alta",AB40="Moderado"),AND(Z40="Alta",AB40="Mayor"),AND(Z40="Muy Alta",AB40="Leve"),AND(Z40="Muy Alta",AB40="Menor"),AND(Z40="Muy Alta",AB40="Moderado"),AND(Z40="Muy Alta",AB40="Mayor")),"Alto",IF(OR(AND(Z40="Muy Baja",AB40="Catastrófico"),AND(Z40="Baja",AB40="Catastrófico"),AND(Z40="Media",AB40="Catastrófico"),AND(Z40="Alta",AB40="Catastrófico"),AND(Z40="Muy Alta",AB40="Catastrófico")),"Extremo","")))),"")</f>
        <v/>
      </c>
      <c r="AE40" s="136"/>
      <c r="AF40" s="147"/>
      <c r="AG40" s="152"/>
      <c r="AH40" s="152"/>
      <c r="AI40" s="152"/>
      <c r="AJ40" s="152"/>
      <c r="AK40" s="153"/>
      <c r="AL40" s="153"/>
      <c r="AM40" s="184"/>
      <c r="AN40" s="184"/>
      <c r="AO40" s="132"/>
      <c r="AP40" s="132"/>
      <c r="AQ40" s="132"/>
      <c r="AR40" s="132"/>
      <c r="AS40" s="132"/>
      <c r="AT40" s="132"/>
      <c r="AU40" s="132"/>
      <c r="AV40" s="132"/>
      <c r="AW40" s="132"/>
      <c r="AX40" s="132"/>
      <c r="AY40" s="132"/>
      <c r="AZ40" s="132"/>
      <c r="BA40" s="132"/>
      <c r="BB40" s="132"/>
      <c r="BC40" s="132"/>
      <c r="BD40" s="132"/>
      <c r="BE40" s="132"/>
      <c r="BF40" s="132"/>
      <c r="BG40" s="132"/>
      <c r="BH40" s="132"/>
      <c r="BI40" s="132"/>
      <c r="BJ40" s="132"/>
      <c r="BK40" s="132"/>
      <c r="BL40" s="132"/>
      <c r="BM40" s="132"/>
      <c r="BN40" s="132"/>
      <c r="BO40" s="132"/>
      <c r="BP40" s="132"/>
      <c r="BQ40" s="132"/>
      <c r="BR40" s="132"/>
    </row>
    <row r="41" spans="1:70" s="133" customFormat="1" ht="43.5" hidden="1" customHeight="1" x14ac:dyDescent="0.25">
      <c r="A41" s="175"/>
      <c r="B41" s="178"/>
      <c r="C41" s="178"/>
      <c r="D41" s="178"/>
      <c r="E41" s="178"/>
      <c r="F41" s="181"/>
      <c r="G41" s="178"/>
      <c r="H41" s="184"/>
      <c r="I41" s="187"/>
      <c r="J41" s="169"/>
      <c r="K41" s="190"/>
      <c r="L41" s="169">
        <f>IF(NOT(ISERROR(MATCH(K41,_xlfn.ANCHORARRAY(F52),0))),J54&amp;"Por favor no seleccionar los criterios de impacto",K41)</f>
        <v>0</v>
      </c>
      <c r="M41" s="187"/>
      <c r="N41" s="169"/>
      <c r="O41" s="172"/>
      <c r="P41" s="124">
        <v>5</v>
      </c>
      <c r="Q41" s="117"/>
      <c r="R41" s="125" t="str">
        <f t="shared" si="18"/>
        <v/>
      </c>
      <c r="S41" s="126"/>
      <c r="T41" s="126"/>
      <c r="U41" s="127" t="str">
        <f t="shared" si="35"/>
        <v/>
      </c>
      <c r="V41" s="126"/>
      <c r="W41" s="126"/>
      <c r="X41" s="126"/>
      <c r="Y41" s="128" t="str">
        <f t="shared" si="40"/>
        <v/>
      </c>
      <c r="Z41" s="129" t="str">
        <f t="shared" si="36"/>
        <v/>
      </c>
      <c r="AA41" s="130" t="str">
        <f t="shared" si="37"/>
        <v/>
      </c>
      <c r="AB41" s="129" t="str">
        <f t="shared" si="38"/>
        <v/>
      </c>
      <c r="AC41" s="130" t="str">
        <f t="shared" si="41"/>
        <v/>
      </c>
      <c r="AD41" s="131" t="str">
        <f t="shared" ref="AD41:AD42" si="42">IFERROR(IF(OR(AND(Z41="Muy Baja",AB41="Leve"),AND(Z41="Muy Baja",AB41="Menor"),AND(Z41="Baja",AB41="Leve")),"Bajo",IF(OR(AND(Z41="Muy baja",AB41="Moderado"),AND(Z41="Baja",AB41="Menor"),AND(Z41="Baja",AB41="Moderado"),AND(Z41="Media",AB41="Leve"),AND(Z41="Media",AB41="Menor"),AND(Z41="Media",AB41="Moderado"),AND(Z41="Alta",AB41="Leve"),AND(Z41="Alta",AB41="Menor")),"Moderado",IF(OR(AND(Z41="Muy Baja",AB41="Mayor"),AND(Z41="Baja",AB41="Mayor"),AND(Z41="Media",AB41="Mayor"),AND(Z41="Alta",AB41="Moderado"),AND(Z41="Alta",AB41="Mayor"),AND(Z41="Muy Alta",AB41="Leve"),AND(Z41="Muy Alta",AB41="Menor"),AND(Z41="Muy Alta",AB41="Moderado"),AND(Z41="Muy Alta",AB41="Mayor")),"Alto",IF(OR(AND(Z41="Muy Baja",AB41="Catastrófico"),AND(Z41="Baja",AB41="Catastrófico"),AND(Z41="Media",AB41="Catastrófico"),AND(Z41="Alta",AB41="Catastrófico"),AND(Z41="Muy Alta",AB41="Catastrófico")),"Extremo","")))),"")</f>
        <v/>
      </c>
      <c r="AE41" s="136"/>
      <c r="AF41" s="147"/>
      <c r="AG41" s="152"/>
      <c r="AH41" s="152"/>
      <c r="AI41" s="152"/>
      <c r="AJ41" s="152"/>
      <c r="AK41" s="153"/>
      <c r="AL41" s="153"/>
      <c r="AM41" s="184"/>
      <c r="AN41" s="184"/>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c r="BK41" s="132"/>
      <c r="BL41" s="132"/>
      <c r="BM41" s="132"/>
      <c r="BN41" s="132"/>
      <c r="BO41" s="132"/>
      <c r="BP41" s="132"/>
      <c r="BQ41" s="132"/>
      <c r="BR41" s="132"/>
    </row>
    <row r="42" spans="1:70" s="133" customFormat="1" ht="43.5" hidden="1" customHeight="1" x14ac:dyDescent="0.25">
      <c r="A42" s="176"/>
      <c r="B42" s="179"/>
      <c r="C42" s="179"/>
      <c r="D42" s="179"/>
      <c r="E42" s="179"/>
      <c r="F42" s="182"/>
      <c r="G42" s="179"/>
      <c r="H42" s="185"/>
      <c r="I42" s="188"/>
      <c r="J42" s="170"/>
      <c r="K42" s="191"/>
      <c r="L42" s="170">
        <f>IF(NOT(ISERROR(MATCH(K42,_xlfn.ANCHORARRAY(F53),0))),J55&amp;"Por favor no seleccionar los criterios de impacto",K42)</f>
        <v>0</v>
      </c>
      <c r="M42" s="188"/>
      <c r="N42" s="170"/>
      <c r="O42" s="173"/>
      <c r="P42" s="124">
        <v>6</v>
      </c>
      <c r="Q42" s="117"/>
      <c r="R42" s="125" t="str">
        <f t="shared" si="18"/>
        <v/>
      </c>
      <c r="S42" s="126"/>
      <c r="T42" s="126"/>
      <c r="U42" s="127" t="str">
        <f t="shared" si="35"/>
        <v/>
      </c>
      <c r="V42" s="126"/>
      <c r="W42" s="126"/>
      <c r="X42" s="126"/>
      <c r="Y42" s="128" t="str">
        <f t="shared" si="40"/>
        <v/>
      </c>
      <c r="Z42" s="129" t="str">
        <f t="shared" si="36"/>
        <v/>
      </c>
      <c r="AA42" s="130" t="str">
        <f t="shared" si="37"/>
        <v/>
      </c>
      <c r="AB42" s="129" t="str">
        <f t="shared" si="38"/>
        <v/>
      </c>
      <c r="AC42" s="130" t="str">
        <f t="shared" si="41"/>
        <v/>
      </c>
      <c r="AD42" s="131" t="str">
        <f t="shared" si="42"/>
        <v/>
      </c>
      <c r="AE42" s="136"/>
      <c r="AF42" s="147"/>
      <c r="AG42" s="152"/>
      <c r="AH42" s="152"/>
      <c r="AI42" s="152"/>
      <c r="AJ42" s="152"/>
      <c r="AK42" s="153"/>
      <c r="AL42" s="153"/>
      <c r="AM42" s="185"/>
      <c r="AN42" s="185"/>
      <c r="AO42" s="132"/>
      <c r="AP42" s="132"/>
      <c r="AQ42" s="132"/>
      <c r="AR42" s="132"/>
      <c r="AS42" s="132"/>
      <c r="AT42" s="132"/>
      <c r="AU42" s="132"/>
      <c r="AV42" s="132"/>
      <c r="AW42" s="132"/>
      <c r="AX42" s="132"/>
      <c r="AY42" s="132"/>
      <c r="AZ42" s="132"/>
      <c r="BA42" s="132"/>
      <c r="BB42" s="132"/>
      <c r="BC42" s="132"/>
      <c r="BD42" s="132"/>
      <c r="BE42" s="132"/>
      <c r="BF42" s="132"/>
      <c r="BG42" s="132"/>
      <c r="BH42" s="132"/>
      <c r="BI42" s="132"/>
      <c r="BJ42" s="132"/>
      <c r="BK42" s="132"/>
      <c r="BL42" s="132"/>
      <c r="BM42" s="132"/>
      <c r="BN42" s="132"/>
      <c r="BO42" s="132"/>
      <c r="BP42" s="132"/>
      <c r="BQ42" s="132"/>
      <c r="BR42" s="132"/>
    </row>
    <row r="43" spans="1:70" s="133" customFormat="1" ht="86.25" customHeight="1" x14ac:dyDescent="0.25">
      <c r="A43" s="174">
        <v>6</v>
      </c>
      <c r="B43" s="177" t="s">
        <v>247</v>
      </c>
      <c r="C43" s="177" t="s">
        <v>123</v>
      </c>
      <c r="D43" s="177" t="s">
        <v>279</v>
      </c>
      <c r="E43" s="177" t="s">
        <v>280</v>
      </c>
      <c r="F43" s="180" t="s">
        <v>278</v>
      </c>
      <c r="G43" s="177" t="s">
        <v>114</v>
      </c>
      <c r="H43" s="183">
        <v>12</v>
      </c>
      <c r="I43" s="186" t="str">
        <f>IF(H43&lt;=0,"",IF(H43&lt;=2,"Muy Baja",IF(H43&lt;=24,"Baja",IF(H43&lt;=500,"Media",IF(H43&lt;=5000,"Alta","Muy Alta")))))</f>
        <v>Baja</v>
      </c>
      <c r="J43" s="168">
        <f>IF(I43="","",IF(I43="Muy Baja",0.2,IF(I43="Baja",0.4,IF(I43="Media",0.6,IF(I43="Alta",0.8,IF(I43="Muy Alta",1,))))))</f>
        <v>0.4</v>
      </c>
      <c r="K43" s="189" t="s">
        <v>144</v>
      </c>
      <c r="L43" s="168" t="str">
        <f>IF(NOT(ISERROR(MATCH(K43,'Tabla Impacto'!$B$221:$B$223,0))),'Tabla Impacto'!$F$223&amp;"Por favor no seleccionar los criterios de impacto(Afectación Económica o presupuestal y Pérdida Reputacional)",K43)</f>
        <v xml:space="preserve">     El riesgo afecta la imagen de de la entidad con efecto publicitario sostenido a nivel de sector administrativo, nivel departamental o municipal</v>
      </c>
      <c r="M43" s="186" t="str">
        <f>IF(OR(L43='Tabla Impacto'!$C$11,L43='Tabla Impacto'!$D$11),"Leve",IF(OR(L43='Tabla Impacto'!$C$12,L43='Tabla Impacto'!$D$12),"Menor",IF(OR(L43='Tabla Impacto'!$C$13,L43='Tabla Impacto'!$D$13),"Moderado",IF(OR(L43='Tabla Impacto'!$C$14,L43='Tabla Impacto'!$D$14),"Mayor",IF(OR(L43='Tabla Impacto'!$C$15,L43='Tabla Impacto'!$D$15),"Catastrófico","")))))</f>
        <v>Mayor</v>
      </c>
      <c r="N43" s="168">
        <f>IF(M43="","",IF(M43="Leve",0.2,IF(M43="Menor",0.4,IF(M43="Moderado",0.6,IF(M43="Mayor",0.8,IF(M43="Catastrófico",1,))))))</f>
        <v>0.8</v>
      </c>
      <c r="O43" s="171" t="str">
        <f>IF(OR(AND(I43="Muy Baja",M43="Leve"),AND(I43="Muy Baja",M43="Menor"),AND(I43="Baja",M43="Leve")),"Bajo",IF(OR(AND(I43="Muy baja",M43="Moderado"),AND(I43="Baja",M43="Menor"),AND(I43="Baja",M43="Moderado"),AND(I43="Media",M43="Leve"),AND(I43="Media",M43="Menor"),AND(I43="Media",M43="Moderado"),AND(I43="Alta",M43="Leve"),AND(I43="Alta",M43="Menor")),"Moderado",IF(OR(AND(I43="Muy Baja",M43="Mayor"),AND(I43="Baja",M43="Mayor"),AND(I43="Media",M43="Mayor"),AND(I43="Alta",M43="Moderado"),AND(I43="Alta",M43="Mayor"),AND(I43="Muy Alta",M43="Leve"),AND(I43="Muy Alta",M43="Menor"),AND(I43="Muy Alta",M43="Moderado"),AND(I43="Muy Alta",M43="Mayor")),"Alto",IF(OR(AND(I43="Muy Baja",M43="Catastrófico"),AND(I43="Baja",M43="Catastrófico"),AND(I43="Media",M43="Catastrófico"),AND(I43="Alta",M43="Catastrófico"),AND(I43="Muy Alta",M43="Catastrófico")),"Extremo",""))))</f>
        <v>Alto</v>
      </c>
      <c r="P43" s="124">
        <v>1</v>
      </c>
      <c r="Q43" s="117" t="s">
        <v>281</v>
      </c>
      <c r="R43" s="125" t="str">
        <f t="shared" si="18"/>
        <v>Probabilidad</v>
      </c>
      <c r="S43" s="126" t="s">
        <v>15</v>
      </c>
      <c r="T43" s="126" t="s">
        <v>9</v>
      </c>
      <c r="U43" s="127" t="str">
        <f>IF(AND(S43="Preventivo",T43="Automático"),"50%",IF(AND(S43="Preventivo",T43="Manual"),"40%",IF(AND(S43="Detectivo",T43="Automático"),"40%",IF(AND(S43="Detectivo",T43="Manual"),"30%",IF(AND(S43="Correctivo",T43="Automático"),"35%",IF(AND(S43="Correctivo",T43="Manual"),"25%",""))))))</f>
        <v>30%</v>
      </c>
      <c r="V43" s="126" t="s">
        <v>19</v>
      </c>
      <c r="W43" s="126" t="s">
        <v>22</v>
      </c>
      <c r="X43" s="126" t="s">
        <v>110</v>
      </c>
      <c r="Y43" s="128">
        <f>IFERROR(IF(R43="Probabilidad",(J43-(+J43*U43)),IF(R43="Impacto",J43,"")),"")</f>
        <v>0.28000000000000003</v>
      </c>
      <c r="Z43" s="129" t="str">
        <f>IFERROR(IF(Y43="","",IF(Y43&lt;=0.2,"Muy Baja",IF(Y43&lt;=0.4,"Baja",IF(Y43&lt;=0.6,"Media",IF(Y43&lt;=0.8,"Alta","Muy Alta"))))),"")</f>
        <v>Baja</v>
      </c>
      <c r="AA43" s="130">
        <f>+Y43</f>
        <v>0.28000000000000003</v>
      </c>
      <c r="AB43" s="129" t="str">
        <f>IFERROR(IF(AC43="","",IF(AC43&lt;=0.2,"Leve",IF(AC43&lt;=0.4,"Menor",IF(AC43&lt;=0.6,"Moderado",IF(AC43&lt;=0.8,"Mayor","Catastrófico"))))),"")</f>
        <v>Mayor</v>
      </c>
      <c r="AC43" s="130">
        <f>IFERROR(IF(R43="Impacto",(N43-(+N43*U43)),IF(R43="Probabilidad",N43,"")),"")</f>
        <v>0.8</v>
      </c>
      <c r="AD43" s="131" t="str">
        <f>IFERROR(IF(OR(AND(Z43="Muy Baja",AB43="Leve"),AND(Z43="Muy Baja",AB43="Menor"),AND(Z43="Baja",AB43="Leve")),"Bajo",IF(OR(AND(Z43="Muy baja",AB43="Moderado"),AND(Z43="Baja",AB43="Menor"),AND(Z43="Baja",AB43="Moderado"),AND(Z43="Media",AB43="Leve"),AND(Z43="Media",AB43="Menor"),AND(Z43="Media",AB43="Moderado"),AND(Z43="Alta",AB43="Leve"),AND(Z43="Alta",AB43="Menor")),"Moderado",IF(OR(AND(Z43="Muy Baja",AB43="Mayor"),AND(Z43="Baja",AB43="Mayor"),AND(Z43="Media",AB43="Mayor"),AND(Z43="Alta",AB43="Moderado"),AND(Z43="Alta",AB43="Mayor"),AND(Z43="Muy Alta",AB43="Leve"),AND(Z43="Muy Alta",AB43="Menor"),AND(Z43="Muy Alta",AB43="Moderado"),AND(Z43="Muy Alta",AB43="Mayor")),"Alto",IF(OR(AND(Z43="Muy Baja",AB43="Catastrófico"),AND(Z43="Baja",AB43="Catastrófico"),AND(Z43="Media",AB43="Catastrófico"),AND(Z43="Alta",AB43="Catastrófico"),AND(Z43="Muy Alta",AB43="Catastrófico")),"Extremo","")))),"")</f>
        <v>Alto</v>
      </c>
      <c r="AE43" s="136" t="s">
        <v>218</v>
      </c>
      <c r="AF43" s="147" t="s">
        <v>277</v>
      </c>
      <c r="AG43" s="152" t="s">
        <v>264</v>
      </c>
      <c r="AH43" s="152" t="s">
        <v>260</v>
      </c>
      <c r="AI43" s="152" t="s">
        <v>257</v>
      </c>
      <c r="AJ43" s="152" t="s">
        <v>258</v>
      </c>
      <c r="AK43" s="153">
        <v>46113</v>
      </c>
      <c r="AL43" s="153">
        <v>46477</v>
      </c>
      <c r="AM43" s="183"/>
      <c r="AN43" s="183" t="s">
        <v>276</v>
      </c>
      <c r="AO43" s="132"/>
      <c r="AP43" s="132"/>
      <c r="AQ43" s="132"/>
      <c r="AR43" s="132"/>
      <c r="AS43" s="132"/>
      <c r="AT43" s="132"/>
      <c r="AU43" s="132"/>
      <c r="AV43" s="132"/>
      <c r="AW43" s="132"/>
      <c r="AX43" s="132"/>
      <c r="AY43" s="132"/>
      <c r="AZ43" s="132"/>
      <c r="BA43" s="132"/>
      <c r="BB43" s="132"/>
      <c r="BC43" s="132"/>
      <c r="BD43" s="132"/>
      <c r="BE43" s="132"/>
      <c r="BF43" s="132"/>
      <c r="BG43" s="132"/>
      <c r="BH43" s="132"/>
      <c r="BI43" s="132"/>
      <c r="BJ43" s="132"/>
      <c r="BK43" s="132"/>
      <c r="BL43" s="132"/>
      <c r="BM43" s="132"/>
      <c r="BN43" s="132"/>
      <c r="BO43" s="132"/>
      <c r="BP43" s="132"/>
      <c r="BQ43" s="132"/>
      <c r="BR43" s="132"/>
    </row>
    <row r="44" spans="1:70" s="133" customFormat="1" ht="43.5" customHeight="1" x14ac:dyDescent="0.25">
      <c r="A44" s="175"/>
      <c r="B44" s="178"/>
      <c r="C44" s="178"/>
      <c r="D44" s="178"/>
      <c r="E44" s="178"/>
      <c r="F44" s="181"/>
      <c r="G44" s="178"/>
      <c r="H44" s="184"/>
      <c r="I44" s="187"/>
      <c r="J44" s="169"/>
      <c r="K44" s="190"/>
      <c r="L44" s="169">
        <f>IF(NOT(ISERROR(MATCH(K44,_xlfn.ANCHORARRAY(F55),0))),J57&amp;"Por favor no seleccionar los criterios de impacto",K44)</f>
        <v>0</v>
      </c>
      <c r="M44" s="187"/>
      <c r="N44" s="169"/>
      <c r="O44" s="172"/>
      <c r="P44" s="124">
        <v>2</v>
      </c>
      <c r="Q44" s="117"/>
      <c r="R44" s="125" t="str">
        <f t="shared" si="18"/>
        <v/>
      </c>
      <c r="S44" s="126"/>
      <c r="T44" s="126"/>
      <c r="U44" s="127" t="str">
        <f t="shared" ref="U44:U48" si="43">IF(AND(S44="Preventivo",T44="Automático"),"50%",IF(AND(S44="Preventivo",T44="Manual"),"40%",IF(AND(S44="Detectivo",T44="Automático"),"40%",IF(AND(S44="Detectivo",T44="Manual"),"30%",IF(AND(S44="Correctivo",T44="Automático"),"35%",IF(AND(S44="Correctivo",T44="Manual"),"25%",""))))))</f>
        <v/>
      </c>
      <c r="V44" s="126"/>
      <c r="W44" s="126"/>
      <c r="X44" s="126"/>
      <c r="Y44" s="128" t="str">
        <f>IFERROR(IF(AND(R43="Probabilidad",R44="Probabilidad"),(AA43-(+AA43*U44)),IF(R44="Probabilidad",(J43-(+J43*U44)),IF(R44="Impacto",AA43,""))),"")</f>
        <v/>
      </c>
      <c r="Z44" s="129" t="str">
        <f t="shared" ref="Z44:Z48" si="44">IFERROR(IF(Y44="","",IF(Y44&lt;=0.2,"Muy Baja",IF(Y44&lt;=0.4,"Baja",IF(Y44&lt;=0.6,"Media",IF(Y44&lt;=0.8,"Alta","Muy Alta"))))),"")</f>
        <v/>
      </c>
      <c r="AA44" s="130" t="str">
        <f t="shared" ref="AA44:AA48" si="45">+Y44</f>
        <v/>
      </c>
      <c r="AB44" s="129" t="str">
        <f t="shared" ref="AB44:AB48" si="46">IFERROR(IF(AC44="","",IF(AC44&lt;=0.2,"Leve",IF(AC44&lt;=0.4,"Menor",IF(AC44&lt;=0.6,"Moderado",IF(AC44&lt;=0.8,"Mayor","Catastrófico"))))),"")</f>
        <v/>
      </c>
      <c r="AC44" s="130" t="str">
        <f>IFERROR(IF(AND(R43="Impacto",R44="Impacto"),(AC43-(+AC43*U44)),IF(R44="Impacto",(N43-(+N43*U44)),IF(R44="Probabilidad",AC43,""))),"")</f>
        <v/>
      </c>
      <c r="AD44" s="131" t="str">
        <f t="shared" ref="AD44:AD45" si="47">IFERROR(IF(OR(AND(Z44="Muy Baja",AB44="Leve"),AND(Z44="Muy Baja",AB44="Menor"),AND(Z44="Baja",AB44="Leve")),"Bajo",IF(OR(AND(Z44="Muy baja",AB44="Moderado"),AND(Z44="Baja",AB44="Menor"),AND(Z44="Baja",AB44="Moderado"),AND(Z44="Media",AB44="Leve"),AND(Z44="Media",AB44="Menor"),AND(Z44="Media",AB44="Moderado"),AND(Z44="Alta",AB44="Leve"),AND(Z44="Alta",AB44="Menor")),"Moderado",IF(OR(AND(Z44="Muy Baja",AB44="Mayor"),AND(Z44="Baja",AB44="Mayor"),AND(Z44="Media",AB44="Mayor"),AND(Z44="Alta",AB44="Moderado"),AND(Z44="Alta",AB44="Mayor"),AND(Z44="Muy Alta",AB44="Leve"),AND(Z44="Muy Alta",AB44="Menor"),AND(Z44="Muy Alta",AB44="Moderado"),AND(Z44="Muy Alta",AB44="Mayor")),"Alto",IF(OR(AND(Z44="Muy Baja",AB44="Catastrófico"),AND(Z44="Baja",AB44="Catastrófico"),AND(Z44="Media",AB44="Catastrófico"),AND(Z44="Alta",AB44="Catastrófico"),AND(Z44="Muy Alta",AB44="Catastrófico")),"Extremo","")))),"")</f>
        <v/>
      </c>
      <c r="AE44" s="136"/>
      <c r="AF44" s="147"/>
      <c r="AG44" s="152"/>
      <c r="AH44" s="152"/>
      <c r="AI44" s="152"/>
      <c r="AJ44" s="152"/>
      <c r="AK44" s="153"/>
      <c r="AL44" s="153"/>
      <c r="AM44" s="184"/>
      <c r="AN44" s="184"/>
      <c r="AO44" s="132"/>
      <c r="AP44" s="132"/>
      <c r="AQ44" s="132"/>
      <c r="AR44" s="132"/>
      <c r="AS44" s="132"/>
      <c r="AT44" s="132"/>
      <c r="AU44" s="132"/>
      <c r="AV44" s="132"/>
      <c r="AW44" s="132"/>
      <c r="AX44" s="132"/>
      <c r="AY44" s="132"/>
      <c r="AZ44" s="132"/>
      <c r="BA44" s="132"/>
      <c r="BB44" s="132"/>
      <c r="BC44" s="132"/>
      <c r="BD44" s="132"/>
      <c r="BE44" s="132"/>
      <c r="BF44" s="132"/>
      <c r="BG44" s="132"/>
      <c r="BH44" s="132"/>
      <c r="BI44" s="132"/>
      <c r="BJ44" s="132"/>
      <c r="BK44" s="132"/>
      <c r="BL44" s="132"/>
      <c r="BM44" s="132"/>
      <c r="BN44" s="132"/>
      <c r="BO44" s="132"/>
      <c r="BP44" s="132"/>
      <c r="BQ44" s="132"/>
      <c r="BR44" s="132"/>
    </row>
    <row r="45" spans="1:70" s="133" customFormat="1" ht="43.5" hidden="1" customHeight="1" x14ac:dyDescent="0.25">
      <c r="A45" s="175"/>
      <c r="B45" s="178"/>
      <c r="C45" s="178"/>
      <c r="D45" s="178"/>
      <c r="E45" s="178"/>
      <c r="F45" s="181"/>
      <c r="G45" s="178"/>
      <c r="H45" s="184"/>
      <c r="I45" s="187"/>
      <c r="J45" s="169"/>
      <c r="K45" s="190"/>
      <c r="L45" s="169">
        <f>IF(NOT(ISERROR(MATCH(K45,_xlfn.ANCHORARRAY(F56),0))),J58&amp;"Por favor no seleccionar los criterios de impacto",K45)</f>
        <v>0</v>
      </c>
      <c r="M45" s="187"/>
      <c r="N45" s="169"/>
      <c r="O45" s="172"/>
      <c r="P45" s="124">
        <v>3</v>
      </c>
      <c r="Q45" s="118"/>
      <c r="R45" s="125" t="str">
        <f t="shared" si="18"/>
        <v/>
      </c>
      <c r="S45" s="126"/>
      <c r="T45" s="126"/>
      <c r="U45" s="127" t="str">
        <f t="shared" si="43"/>
        <v/>
      </c>
      <c r="V45" s="126"/>
      <c r="W45" s="126"/>
      <c r="X45" s="126"/>
      <c r="Y45" s="128" t="str">
        <f>IFERROR(IF(AND(R44="Probabilidad",R45="Probabilidad"),(AA44-(+AA44*U45)),IF(AND(R44="Impacto",R45="Probabilidad"),(AA43-(+AA43*U45)),IF(R45="Impacto",AA44,""))),"")</f>
        <v/>
      </c>
      <c r="Z45" s="129" t="str">
        <f t="shared" si="44"/>
        <v/>
      </c>
      <c r="AA45" s="130" t="str">
        <f t="shared" si="45"/>
        <v/>
      </c>
      <c r="AB45" s="129" t="str">
        <f t="shared" si="46"/>
        <v/>
      </c>
      <c r="AC45" s="130" t="str">
        <f>IFERROR(IF(AND(R44="Impacto",R45="Impacto"),(AC44-(+AC44*U45)),IF(AND(R44="Probabilidad",R45="Impacto"),(AC43-(+AC43*U45)),IF(R45="Probabilidad",AC44,""))),"")</f>
        <v/>
      </c>
      <c r="AD45" s="131" t="str">
        <f t="shared" si="47"/>
        <v/>
      </c>
      <c r="AE45" s="136"/>
      <c r="AF45" s="147"/>
      <c r="AG45" s="152"/>
      <c r="AH45" s="152"/>
      <c r="AI45" s="152"/>
      <c r="AJ45" s="152"/>
      <c r="AK45" s="153"/>
      <c r="AL45" s="153"/>
      <c r="AM45" s="184"/>
      <c r="AN45" s="184"/>
      <c r="AO45" s="132"/>
      <c r="AP45" s="132"/>
      <c r="AQ45" s="132"/>
      <c r="AR45" s="132"/>
      <c r="AS45" s="132"/>
      <c r="AT45" s="132"/>
      <c r="AU45" s="132"/>
      <c r="AV45" s="132"/>
      <c r="AW45" s="132"/>
      <c r="AX45" s="132"/>
      <c r="AY45" s="132"/>
      <c r="AZ45" s="132"/>
      <c r="BA45" s="132"/>
      <c r="BB45" s="132"/>
      <c r="BC45" s="132"/>
      <c r="BD45" s="132"/>
      <c r="BE45" s="132"/>
      <c r="BF45" s="132"/>
      <c r="BG45" s="132"/>
      <c r="BH45" s="132"/>
      <c r="BI45" s="132"/>
      <c r="BJ45" s="132"/>
      <c r="BK45" s="132"/>
      <c r="BL45" s="132"/>
      <c r="BM45" s="132"/>
      <c r="BN45" s="132"/>
      <c r="BO45" s="132"/>
      <c r="BP45" s="132"/>
      <c r="BQ45" s="132"/>
      <c r="BR45" s="132"/>
    </row>
    <row r="46" spans="1:70" s="133" customFormat="1" ht="43.5" hidden="1" customHeight="1" x14ac:dyDescent="0.25">
      <c r="A46" s="175"/>
      <c r="B46" s="178"/>
      <c r="C46" s="178"/>
      <c r="D46" s="178"/>
      <c r="E46" s="178"/>
      <c r="F46" s="181"/>
      <c r="G46" s="178"/>
      <c r="H46" s="184"/>
      <c r="I46" s="187"/>
      <c r="J46" s="169"/>
      <c r="K46" s="190"/>
      <c r="L46" s="169">
        <f>IF(NOT(ISERROR(MATCH(K46,_xlfn.ANCHORARRAY(F57),0))),J59&amp;"Por favor no seleccionar los criterios de impacto",K46)</f>
        <v>0</v>
      </c>
      <c r="M46" s="187"/>
      <c r="N46" s="169"/>
      <c r="O46" s="172"/>
      <c r="P46" s="124">
        <v>4</v>
      </c>
      <c r="Q46" s="117"/>
      <c r="R46" s="125" t="str">
        <f t="shared" si="18"/>
        <v/>
      </c>
      <c r="S46" s="126"/>
      <c r="T46" s="126"/>
      <c r="U46" s="127" t="str">
        <f t="shared" si="43"/>
        <v/>
      </c>
      <c r="V46" s="126"/>
      <c r="W46" s="126"/>
      <c r="X46" s="126"/>
      <c r="Y46" s="128" t="str">
        <f t="shared" ref="Y46:Y48" si="48">IFERROR(IF(AND(R45="Probabilidad",R46="Probabilidad"),(AA45-(+AA45*U46)),IF(AND(R45="Impacto",R46="Probabilidad"),(AA44-(+AA44*U46)),IF(R46="Impacto",AA45,""))),"")</f>
        <v/>
      </c>
      <c r="Z46" s="129" t="str">
        <f t="shared" si="44"/>
        <v/>
      </c>
      <c r="AA46" s="130" t="str">
        <f t="shared" si="45"/>
        <v/>
      </c>
      <c r="AB46" s="129" t="str">
        <f t="shared" si="46"/>
        <v/>
      </c>
      <c r="AC46" s="130" t="str">
        <f t="shared" ref="AC46:AC48" si="49">IFERROR(IF(AND(R45="Impacto",R46="Impacto"),(AC45-(+AC45*U46)),IF(AND(R45="Probabilidad",R46="Impacto"),(AC44-(+AC44*U46)),IF(R46="Probabilidad",AC45,""))),"")</f>
        <v/>
      </c>
      <c r="AD46" s="131" t="str">
        <f>IFERROR(IF(OR(AND(Z46="Muy Baja",AB46="Leve"),AND(Z46="Muy Baja",AB46="Menor"),AND(Z46="Baja",AB46="Leve")),"Bajo",IF(OR(AND(Z46="Muy baja",AB46="Moderado"),AND(Z46="Baja",AB46="Menor"),AND(Z46="Baja",AB46="Moderado"),AND(Z46="Media",AB46="Leve"),AND(Z46="Media",AB46="Menor"),AND(Z46="Media",AB46="Moderado"),AND(Z46="Alta",AB46="Leve"),AND(Z46="Alta",AB46="Menor")),"Moderado",IF(OR(AND(Z46="Muy Baja",AB46="Mayor"),AND(Z46="Baja",AB46="Mayor"),AND(Z46="Media",AB46="Mayor"),AND(Z46="Alta",AB46="Moderado"),AND(Z46="Alta",AB46="Mayor"),AND(Z46="Muy Alta",AB46="Leve"),AND(Z46="Muy Alta",AB46="Menor"),AND(Z46="Muy Alta",AB46="Moderado"),AND(Z46="Muy Alta",AB46="Mayor")),"Alto",IF(OR(AND(Z46="Muy Baja",AB46="Catastrófico"),AND(Z46="Baja",AB46="Catastrófico"),AND(Z46="Media",AB46="Catastrófico"),AND(Z46="Alta",AB46="Catastrófico"),AND(Z46="Muy Alta",AB46="Catastrófico")),"Extremo","")))),"")</f>
        <v/>
      </c>
      <c r="AE46" s="136"/>
      <c r="AF46" s="147"/>
      <c r="AG46" s="152"/>
      <c r="AH46" s="152"/>
      <c r="AI46" s="152"/>
      <c r="AJ46" s="152"/>
      <c r="AK46" s="153"/>
      <c r="AL46" s="153"/>
      <c r="AM46" s="184"/>
      <c r="AN46" s="184"/>
      <c r="AO46" s="132"/>
      <c r="AP46" s="132"/>
      <c r="AQ46" s="132"/>
      <c r="AR46" s="132"/>
      <c r="AS46" s="132"/>
      <c r="AT46" s="132"/>
      <c r="AU46" s="132"/>
      <c r="AV46" s="132"/>
      <c r="AW46" s="132"/>
      <c r="AX46" s="132"/>
      <c r="AY46" s="132"/>
      <c r="AZ46" s="132"/>
      <c r="BA46" s="132"/>
      <c r="BB46" s="132"/>
      <c r="BC46" s="132"/>
      <c r="BD46" s="132"/>
      <c r="BE46" s="132"/>
      <c r="BF46" s="132"/>
      <c r="BG46" s="132"/>
      <c r="BH46" s="132"/>
      <c r="BI46" s="132"/>
      <c r="BJ46" s="132"/>
      <c r="BK46" s="132"/>
      <c r="BL46" s="132"/>
      <c r="BM46" s="132"/>
      <c r="BN46" s="132"/>
      <c r="BO46" s="132"/>
      <c r="BP46" s="132"/>
      <c r="BQ46" s="132"/>
      <c r="BR46" s="132"/>
    </row>
    <row r="47" spans="1:70" s="133" customFormat="1" ht="43.5" hidden="1" customHeight="1" x14ac:dyDescent="0.25">
      <c r="A47" s="175"/>
      <c r="B47" s="178"/>
      <c r="C47" s="178"/>
      <c r="D47" s="178"/>
      <c r="E47" s="178"/>
      <c r="F47" s="181"/>
      <c r="G47" s="178"/>
      <c r="H47" s="184"/>
      <c r="I47" s="187"/>
      <c r="J47" s="169"/>
      <c r="K47" s="190"/>
      <c r="L47" s="169">
        <f>IF(NOT(ISERROR(MATCH(K47,_xlfn.ANCHORARRAY(F58),0))),J60&amp;"Por favor no seleccionar los criterios de impacto",K47)</f>
        <v>0</v>
      </c>
      <c r="M47" s="187"/>
      <c r="N47" s="169"/>
      <c r="O47" s="172"/>
      <c r="P47" s="124">
        <v>5</v>
      </c>
      <c r="Q47" s="117"/>
      <c r="R47" s="125" t="str">
        <f t="shared" si="18"/>
        <v/>
      </c>
      <c r="S47" s="126"/>
      <c r="T47" s="126"/>
      <c r="U47" s="127" t="str">
        <f t="shared" si="43"/>
        <v/>
      </c>
      <c r="V47" s="126"/>
      <c r="W47" s="126"/>
      <c r="X47" s="126"/>
      <c r="Y47" s="128" t="str">
        <f t="shared" si="48"/>
        <v/>
      </c>
      <c r="Z47" s="129" t="str">
        <f t="shared" si="44"/>
        <v/>
      </c>
      <c r="AA47" s="130" t="str">
        <f t="shared" si="45"/>
        <v/>
      </c>
      <c r="AB47" s="129" t="str">
        <f t="shared" si="46"/>
        <v/>
      </c>
      <c r="AC47" s="130" t="str">
        <f t="shared" si="49"/>
        <v/>
      </c>
      <c r="AD47" s="131" t="str">
        <f t="shared" ref="AD47:AD48" si="50">IFERROR(IF(OR(AND(Z47="Muy Baja",AB47="Leve"),AND(Z47="Muy Baja",AB47="Menor"),AND(Z47="Baja",AB47="Leve")),"Bajo",IF(OR(AND(Z47="Muy baja",AB47="Moderado"),AND(Z47="Baja",AB47="Menor"),AND(Z47="Baja",AB47="Moderado"),AND(Z47="Media",AB47="Leve"),AND(Z47="Media",AB47="Menor"),AND(Z47="Media",AB47="Moderado"),AND(Z47="Alta",AB47="Leve"),AND(Z47="Alta",AB47="Menor")),"Moderado",IF(OR(AND(Z47="Muy Baja",AB47="Mayor"),AND(Z47="Baja",AB47="Mayor"),AND(Z47="Media",AB47="Mayor"),AND(Z47="Alta",AB47="Moderado"),AND(Z47="Alta",AB47="Mayor"),AND(Z47="Muy Alta",AB47="Leve"),AND(Z47="Muy Alta",AB47="Menor"),AND(Z47="Muy Alta",AB47="Moderado"),AND(Z47="Muy Alta",AB47="Mayor")),"Alto",IF(OR(AND(Z47="Muy Baja",AB47="Catastrófico"),AND(Z47="Baja",AB47="Catastrófico"),AND(Z47="Media",AB47="Catastrófico"),AND(Z47="Alta",AB47="Catastrófico"),AND(Z47="Muy Alta",AB47="Catastrófico")),"Extremo","")))),"")</f>
        <v/>
      </c>
      <c r="AE47" s="136"/>
      <c r="AF47" s="147"/>
      <c r="AG47" s="152"/>
      <c r="AH47" s="152"/>
      <c r="AI47" s="152"/>
      <c r="AJ47" s="152"/>
      <c r="AK47" s="153"/>
      <c r="AL47" s="153"/>
      <c r="AM47" s="184"/>
      <c r="AN47" s="184"/>
      <c r="AO47" s="132"/>
      <c r="AP47" s="132"/>
      <c r="AQ47" s="132"/>
      <c r="AR47" s="132"/>
      <c r="AS47" s="132"/>
      <c r="AT47" s="132"/>
      <c r="AU47" s="132"/>
      <c r="AV47" s="132"/>
      <c r="AW47" s="132"/>
      <c r="AX47" s="132"/>
      <c r="AY47" s="132"/>
      <c r="AZ47" s="132"/>
      <c r="BA47" s="132"/>
      <c r="BB47" s="132"/>
      <c r="BC47" s="132"/>
      <c r="BD47" s="132"/>
      <c r="BE47" s="132"/>
      <c r="BF47" s="132"/>
      <c r="BG47" s="132"/>
      <c r="BH47" s="132"/>
      <c r="BI47" s="132"/>
      <c r="BJ47" s="132"/>
      <c r="BK47" s="132"/>
      <c r="BL47" s="132"/>
      <c r="BM47" s="132"/>
      <c r="BN47" s="132"/>
      <c r="BO47" s="132"/>
      <c r="BP47" s="132"/>
      <c r="BQ47" s="132"/>
      <c r="BR47" s="132"/>
    </row>
    <row r="48" spans="1:70" s="133" customFormat="1" ht="43.5" hidden="1" customHeight="1" x14ac:dyDescent="0.25">
      <c r="A48" s="176"/>
      <c r="B48" s="179"/>
      <c r="C48" s="179"/>
      <c r="D48" s="179"/>
      <c r="E48" s="179"/>
      <c r="F48" s="182"/>
      <c r="G48" s="179"/>
      <c r="H48" s="185"/>
      <c r="I48" s="188"/>
      <c r="J48" s="170"/>
      <c r="K48" s="191"/>
      <c r="L48" s="170">
        <f>IF(NOT(ISERROR(MATCH(K48,_xlfn.ANCHORARRAY(F59),0))),J61&amp;"Por favor no seleccionar los criterios de impacto",K48)</f>
        <v>0</v>
      </c>
      <c r="M48" s="188"/>
      <c r="N48" s="170"/>
      <c r="O48" s="173"/>
      <c r="P48" s="124">
        <v>6</v>
      </c>
      <c r="Q48" s="117"/>
      <c r="R48" s="125" t="str">
        <f t="shared" si="18"/>
        <v/>
      </c>
      <c r="S48" s="126"/>
      <c r="T48" s="126"/>
      <c r="U48" s="127" t="str">
        <f t="shared" si="43"/>
        <v/>
      </c>
      <c r="V48" s="126"/>
      <c r="W48" s="126"/>
      <c r="X48" s="126"/>
      <c r="Y48" s="128" t="str">
        <f t="shared" si="48"/>
        <v/>
      </c>
      <c r="Z48" s="129" t="str">
        <f t="shared" si="44"/>
        <v/>
      </c>
      <c r="AA48" s="130" t="str">
        <f t="shared" si="45"/>
        <v/>
      </c>
      <c r="AB48" s="129" t="str">
        <f t="shared" si="46"/>
        <v/>
      </c>
      <c r="AC48" s="130" t="str">
        <f t="shared" si="49"/>
        <v/>
      </c>
      <c r="AD48" s="131" t="str">
        <f t="shared" si="50"/>
        <v/>
      </c>
      <c r="AE48" s="136"/>
      <c r="AF48" s="147"/>
      <c r="AG48" s="152"/>
      <c r="AH48" s="152"/>
      <c r="AI48" s="152"/>
      <c r="AJ48" s="152"/>
      <c r="AK48" s="153"/>
      <c r="AL48" s="153"/>
      <c r="AM48" s="185"/>
      <c r="AN48" s="185"/>
      <c r="AO48" s="132"/>
      <c r="AP48" s="132"/>
      <c r="AQ48" s="132"/>
      <c r="AR48" s="132"/>
      <c r="AS48" s="132"/>
      <c r="AT48" s="132"/>
      <c r="AU48" s="132"/>
      <c r="AV48" s="132"/>
      <c r="AW48" s="132"/>
      <c r="AX48" s="132"/>
      <c r="AY48" s="132"/>
      <c r="AZ48" s="132"/>
      <c r="BA48" s="132"/>
      <c r="BB48" s="132"/>
      <c r="BC48" s="132"/>
      <c r="BD48" s="132"/>
      <c r="BE48" s="132"/>
      <c r="BF48" s="132"/>
      <c r="BG48" s="132"/>
      <c r="BH48" s="132"/>
      <c r="BI48" s="132"/>
      <c r="BJ48" s="132"/>
      <c r="BK48" s="132"/>
      <c r="BL48" s="132"/>
      <c r="BM48" s="132"/>
      <c r="BN48" s="132"/>
      <c r="BO48" s="132"/>
      <c r="BP48" s="132"/>
      <c r="BQ48" s="132"/>
      <c r="BR48" s="132"/>
    </row>
    <row r="49" spans="1:70" s="133" customFormat="1" ht="126" customHeight="1" x14ac:dyDescent="0.25">
      <c r="A49" s="174">
        <v>7</v>
      </c>
      <c r="B49" s="418" t="s">
        <v>247</v>
      </c>
      <c r="C49" s="177" t="s">
        <v>123</v>
      </c>
      <c r="D49" s="177" t="s">
        <v>300</v>
      </c>
      <c r="E49" s="177" t="s">
        <v>301</v>
      </c>
      <c r="F49" s="421" t="s">
        <v>302</v>
      </c>
      <c r="G49" s="177" t="s">
        <v>114</v>
      </c>
      <c r="H49" s="183">
        <v>1</v>
      </c>
      <c r="I49" s="186" t="str">
        <f>IF(H49&lt;=0,"",IF(H49&lt;=2,"Muy Baja",IF(H49&lt;=24,"Baja",IF(H49&lt;=500,"Media",IF(H49&lt;=5000,"Alta","Muy Alta")))))</f>
        <v>Muy Baja</v>
      </c>
      <c r="J49" s="168">
        <f>IF(I49="","",IF(I49="Muy Baja",0.2,IF(I49="Baja",0.4,IF(I49="Media",0.6,IF(I49="Alta",0.8,IF(I49="Muy Alta",1,))))))</f>
        <v>0.2</v>
      </c>
      <c r="K49" s="189" t="s">
        <v>144</v>
      </c>
      <c r="L49" s="168" t="str">
        <f>IF(NOT(ISERROR(MATCH(K49,'Tabla Impacto'!$B$221:$B$223,0))),'Tabla Impacto'!$F$223&amp;"Por favor no seleccionar los criterios de impacto(Afectación Económica o presupuestal y Pérdida Reputacional)",K49)</f>
        <v xml:space="preserve">     El riesgo afecta la imagen de de la entidad con efecto publicitario sostenido a nivel de sector administrativo, nivel departamental o municipal</v>
      </c>
      <c r="M49" s="186" t="str">
        <f>IF(OR(L49='Tabla Impacto'!$C$11,L49='Tabla Impacto'!$D$11),"Leve",IF(OR(L49='Tabla Impacto'!$C$12,L49='Tabla Impacto'!$D$12),"Menor",IF(OR(L49='Tabla Impacto'!$C$13,L49='Tabla Impacto'!$D$13),"Moderado",IF(OR(L49='Tabla Impacto'!$C$14,L49='Tabla Impacto'!$D$14),"Mayor",IF(OR(L49='Tabla Impacto'!$C$15,L49='Tabla Impacto'!$D$15),"Catastrófico","")))))</f>
        <v>Mayor</v>
      </c>
      <c r="N49" s="168">
        <f>IF(M49="","",IF(M49="Leve",0.2,IF(M49="Menor",0.4,IF(M49="Moderado",0.6,IF(M49="Mayor",0.8,IF(M49="Catastrófico",1,))))))</f>
        <v>0.8</v>
      </c>
      <c r="O49" s="171" t="str">
        <f>IF(OR(AND(I49="Muy Baja",M49="Leve"),AND(I49="Muy Baja",M49="Menor"),AND(I49="Baja",M49="Leve")),"Bajo",IF(OR(AND(I49="Muy baja",M49="Moderado"),AND(I49="Baja",M49="Menor"),AND(I49="Baja",M49="Moderado"),AND(I49="Media",M49="Leve"),AND(I49="Media",M49="Menor"),AND(I49="Media",M49="Moderado"),AND(I49="Alta",M49="Leve"),AND(I49="Alta",M49="Menor")),"Moderado",IF(OR(AND(I49="Muy Baja",M49="Mayor"),AND(I49="Baja",M49="Mayor"),AND(I49="Media",M49="Mayor"),AND(I49="Alta",M49="Moderado"),AND(I49="Alta",M49="Mayor"),AND(I49="Muy Alta",M49="Leve"),AND(I49="Muy Alta",M49="Menor"),AND(I49="Muy Alta",M49="Moderado"),AND(I49="Muy Alta",M49="Mayor")),"Alto",IF(OR(AND(I49="Muy Baja",M49="Catastrófico"),AND(I49="Baja",M49="Catastrófico"),AND(I49="Media",M49="Catastrófico"),AND(I49="Alta",M49="Catastrófico"),AND(I49="Muy Alta",M49="Catastrófico")),"Extremo",""))))</f>
        <v>Alto</v>
      </c>
      <c r="P49" s="124">
        <v>1</v>
      </c>
      <c r="Q49" s="117" t="s">
        <v>286</v>
      </c>
      <c r="R49" s="125" t="str">
        <f t="shared" si="18"/>
        <v>Probabilidad</v>
      </c>
      <c r="S49" s="126" t="s">
        <v>15</v>
      </c>
      <c r="T49" s="126" t="s">
        <v>9</v>
      </c>
      <c r="U49" s="127" t="str">
        <f>IF(AND(S49="Preventivo",T49="Automático"),"50%",IF(AND(S49="Preventivo",T49="Manual"),"40%",IF(AND(S49="Detectivo",T49="Automático"),"40%",IF(AND(S49="Detectivo",T49="Manual"),"30%",IF(AND(S49="Correctivo",T49="Automático"),"35%",IF(AND(S49="Correctivo",T49="Manual"),"25%",""))))))</f>
        <v>30%</v>
      </c>
      <c r="V49" s="126" t="s">
        <v>19</v>
      </c>
      <c r="W49" s="126" t="s">
        <v>22</v>
      </c>
      <c r="X49" s="126" t="s">
        <v>110</v>
      </c>
      <c r="Y49" s="128">
        <f>IFERROR(IF(R49="Probabilidad",(J49-(+J49*U49)),IF(R49="Impacto",J49,"")),"")</f>
        <v>0.14000000000000001</v>
      </c>
      <c r="Z49" s="129" t="str">
        <f>IFERROR(IF(Y49="","",IF(Y49&lt;=0.2,"Muy Baja",IF(Y49&lt;=0.4,"Baja",IF(Y49&lt;=0.6,"Media",IF(Y49&lt;=0.8,"Alta","Muy Alta"))))),"")</f>
        <v>Muy Baja</v>
      </c>
      <c r="AA49" s="130">
        <f>+Y49</f>
        <v>0.14000000000000001</v>
      </c>
      <c r="AB49" s="129" t="str">
        <f>IFERROR(IF(AC49="","",IF(AC49&lt;=0.2,"Leve",IF(AC49&lt;=0.4,"Menor",IF(AC49&lt;=0.6,"Moderado",IF(AC49&lt;=0.8,"Mayor","Catastrófico"))))),"")</f>
        <v>Mayor</v>
      </c>
      <c r="AC49" s="130">
        <f>IFERROR(IF(R49="Impacto",(N49-(+N49*U49)),IF(R49="Probabilidad",N49,"")),"")</f>
        <v>0.8</v>
      </c>
      <c r="AD49" s="131" t="str">
        <f>IFERROR(IF(OR(AND(Z49="Muy Baja",AB49="Leve"),AND(Z49="Muy Baja",AB49="Menor"),AND(Z49="Baja",AB49="Leve")),"Bajo",IF(OR(AND(Z49="Muy baja",AB49="Moderado"),AND(Z49="Baja",AB49="Menor"),AND(Z49="Baja",AB49="Moderado"),AND(Z49="Media",AB49="Leve"),AND(Z49="Media",AB49="Menor"),AND(Z49="Media",AB49="Moderado"),AND(Z49="Alta",AB49="Leve"),AND(Z49="Alta",AB49="Menor")),"Moderado",IF(OR(AND(Z49="Muy Baja",AB49="Mayor"),AND(Z49="Baja",AB49="Mayor"),AND(Z49="Media",AB49="Mayor"),AND(Z49="Alta",AB49="Moderado"),AND(Z49="Alta",AB49="Mayor"),AND(Z49="Muy Alta",AB49="Leve"),AND(Z49="Muy Alta",AB49="Menor"),AND(Z49="Muy Alta",AB49="Moderado"),AND(Z49="Muy Alta",AB49="Mayor")),"Alto",IF(OR(AND(Z49="Muy Baja",AB49="Catastrófico"),AND(Z49="Baja",AB49="Catastrófico"),AND(Z49="Media",AB49="Catastrófico"),AND(Z49="Alta",AB49="Catastrófico"),AND(Z49="Muy Alta",AB49="Catastrófico")),"Extremo","")))),"")</f>
        <v>Alto</v>
      </c>
      <c r="AE49" s="136" t="s">
        <v>218</v>
      </c>
      <c r="AF49" s="147" t="s">
        <v>277</v>
      </c>
      <c r="AG49" s="152" t="s">
        <v>255</v>
      </c>
      <c r="AH49" s="152" t="s">
        <v>272</v>
      </c>
      <c r="AI49" s="156" t="s">
        <v>257</v>
      </c>
      <c r="AJ49" s="152" t="s">
        <v>258</v>
      </c>
      <c r="AK49" s="153">
        <v>46113</v>
      </c>
      <c r="AL49" s="153">
        <v>46477</v>
      </c>
      <c r="AM49" s="183"/>
      <c r="AN49" s="183" t="s">
        <v>276</v>
      </c>
      <c r="AO49" s="132"/>
      <c r="AP49" s="132"/>
      <c r="AQ49" s="132"/>
      <c r="AR49" s="132"/>
      <c r="AS49" s="132"/>
      <c r="AT49" s="132"/>
      <c r="AU49" s="132"/>
      <c r="AV49" s="132"/>
      <c r="AW49" s="132"/>
      <c r="AX49" s="132"/>
      <c r="AY49" s="132"/>
      <c r="AZ49" s="132"/>
      <c r="BA49" s="132"/>
      <c r="BB49" s="132"/>
      <c r="BC49" s="132"/>
      <c r="BD49" s="132"/>
      <c r="BE49" s="132"/>
      <c r="BF49" s="132"/>
      <c r="BG49" s="132"/>
      <c r="BH49" s="132"/>
      <c r="BI49" s="132"/>
      <c r="BJ49" s="132"/>
      <c r="BK49" s="132"/>
      <c r="BL49" s="132"/>
      <c r="BM49" s="132"/>
      <c r="BN49" s="132"/>
      <c r="BO49" s="132"/>
      <c r="BP49" s="132"/>
      <c r="BQ49" s="132"/>
      <c r="BR49" s="132"/>
    </row>
    <row r="50" spans="1:70" s="133" customFormat="1" ht="43.5" customHeight="1" x14ac:dyDescent="0.25">
      <c r="A50" s="175"/>
      <c r="B50" s="419"/>
      <c r="C50" s="178"/>
      <c r="D50" s="178"/>
      <c r="E50" s="178"/>
      <c r="F50" s="422"/>
      <c r="G50" s="178"/>
      <c r="H50" s="184"/>
      <c r="I50" s="187"/>
      <c r="J50" s="169"/>
      <c r="K50" s="190"/>
      <c r="L50" s="169">
        <f>IF(NOT(ISERROR(MATCH(K50,_xlfn.ANCHORARRAY(F61),0))),J63&amp;"Por favor no seleccionar los criterios de impacto",K50)</f>
        <v>0</v>
      </c>
      <c r="M50" s="187"/>
      <c r="N50" s="169"/>
      <c r="O50" s="172"/>
      <c r="P50" s="124">
        <v>2</v>
      </c>
      <c r="Q50" s="117"/>
      <c r="R50" s="125" t="str">
        <f t="shared" si="18"/>
        <v/>
      </c>
      <c r="S50" s="126"/>
      <c r="T50" s="126"/>
      <c r="U50" s="127" t="str">
        <f t="shared" ref="U50:U54" si="51">IF(AND(S50="Preventivo",T50="Automático"),"50%",IF(AND(S50="Preventivo",T50="Manual"),"40%",IF(AND(S50="Detectivo",T50="Automático"),"40%",IF(AND(S50="Detectivo",T50="Manual"),"30%",IF(AND(S50="Correctivo",T50="Automático"),"35%",IF(AND(S50="Correctivo",T50="Manual"),"25%",""))))))</f>
        <v/>
      </c>
      <c r="V50" s="126"/>
      <c r="W50" s="126"/>
      <c r="X50" s="126"/>
      <c r="Y50" s="128" t="str">
        <f>IFERROR(IF(AND(R49="Probabilidad",R50="Probabilidad"),(AA49-(+AA49*U50)),IF(R50="Probabilidad",(J49-(+J49*U50)),IF(R50="Impacto",AA49,""))),"")</f>
        <v/>
      </c>
      <c r="Z50" s="129" t="str">
        <f t="shared" ref="Z50:Z54" si="52">IFERROR(IF(Y50="","",IF(Y50&lt;=0.2,"Muy Baja",IF(Y50&lt;=0.4,"Baja",IF(Y50&lt;=0.6,"Media",IF(Y50&lt;=0.8,"Alta","Muy Alta"))))),"")</f>
        <v/>
      </c>
      <c r="AA50" s="130" t="str">
        <f t="shared" ref="AA50:AA54" si="53">+Y50</f>
        <v/>
      </c>
      <c r="AB50" s="129" t="str">
        <f t="shared" ref="AB50:AB54" si="54">IFERROR(IF(AC50="","",IF(AC50&lt;=0.2,"Leve",IF(AC50&lt;=0.4,"Menor",IF(AC50&lt;=0.6,"Moderado",IF(AC50&lt;=0.8,"Mayor","Catastrófico"))))),"")</f>
        <v/>
      </c>
      <c r="AC50" s="130" t="str">
        <f>IFERROR(IF(AND(R49="Impacto",R50="Impacto"),(AC49-(+AC49*U50)),IF(R50="Impacto",(N49-(+N49*U50)),IF(R50="Probabilidad",AC49,""))),"")</f>
        <v/>
      </c>
      <c r="AD50" s="131" t="str">
        <f t="shared" ref="AD50:AD51" si="55">IFERROR(IF(OR(AND(Z50="Muy Baja",AB50="Leve"),AND(Z50="Muy Baja",AB50="Menor"),AND(Z50="Baja",AB50="Leve")),"Bajo",IF(OR(AND(Z50="Muy baja",AB50="Moderado"),AND(Z50="Baja",AB50="Menor"),AND(Z50="Baja",AB50="Moderado"),AND(Z50="Media",AB50="Leve"),AND(Z50="Media",AB50="Menor"),AND(Z50="Media",AB50="Moderado"),AND(Z50="Alta",AB50="Leve"),AND(Z50="Alta",AB50="Menor")),"Moderado",IF(OR(AND(Z50="Muy Baja",AB50="Mayor"),AND(Z50="Baja",AB50="Mayor"),AND(Z50="Media",AB50="Mayor"),AND(Z50="Alta",AB50="Moderado"),AND(Z50="Alta",AB50="Mayor"),AND(Z50="Muy Alta",AB50="Leve"),AND(Z50="Muy Alta",AB50="Menor"),AND(Z50="Muy Alta",AB50="Moderado"),AND(Z50="Muy Alta",AB50="Mayor")),"Alto",IF(OR(AND(Z50="Muy Baja",AB50="Catastrófico"),AND(Z50="Baja",AB50="Catastrófico"),AND(Z50="Media",AB50="Catastrófico"),AND(Z50="Alta",AB50="Catastrófico"),AND(Z50="Muy Alta",AB50="Catastrófico")),"Extremo","")))),"")</f>
        <v/>
      </c>
      <c r="AE50" s="136"/>
      <c r="AF50" s="147"/>
      <c r="AG50" s="152"/>
      <c r="AH50" s="152"/>
      <c r="AI50" s="152"/>
      <c r="AJ50" s="152"/>
      <c r="AK50" s="153"/>
      <c r="AL50" s="153"/>
      <c r="AM50" s="184"/>
      <c r="AN50" s="184"/>
      <c r="AO50" s="132"/>
      <c r="AP50" s="132"/>
      <c r="AQ50" s="132"/>
      <c r="AR50" s="132"/>
      <c r="AS50" s="132"/>
      <c r="AT50" s="132"/>
      <c r="AU50" s="132"/>
      <c r="AV50" s="132"/>
      <c r="AW50" s="132"/>
      <c r="AX50" s="132"/>
      <c r="AY50" s="132"/>
      <c r="AZ50" s="132"/>
      <c r="BA50" s="132"/>
      <c r="BB50" s="132"/>
      <c r="BC50" s="132"/>
      <c r="BD50" s="132"/>
      <c r="BE50" s="132"/>
      <c r="BF50" s="132"/>
      <c r="BG50" s="132"/>
      <c r="BH50" s="132"/>
      <c r="BI50" s="132"/>
      <c r="BJ50" s="132"/>
      <c r="BK50" s="132"/>
      <c r="BL50" s="132"/>
      <c r="BM50" s="132"/>
      <c r="BN50" s="132"/>
      <c r="BO50" s="132"/>
      <c r="BP50" s="132"/>
      <c r="BQ50" s="132"/>
      <c r="BR50" s="132"/>
    </row>
    <row r="51" spans="1:70" s="133" customFormat="1" ht="43.5" hidden="1" customHeight="1" x14ac:dyDescent="0.25">
      <c r="A51" s="175"/>
      <c r="B51" s="419"/>
      <c r="C51" s="178"/>
      <c r="D51" s="178"/>
      <c r="E51" s="178"/>
      <c r="F51" s="422"/>
      <c r="G51" s="178"/>
      <c r="H51" s="184"/>
      <c r="I51" s="187"/>
      <c r="J51" s="169"/>
      <c r="K51" s="190"/>
      <c r="L51" s="169">
        <f>IF(NOT(ISERROR(MATCH(K51,_xlfn.ANCHORARRAY(F62),0))),J64&amp;"Por favor no seleccionar los criterios de impacto",K51)</f>
        <v>0</v>
      </c>
      <c r="M51" s="187"/>
      <c r="N51" s="169"/>
      <c r="O51" s="172"/>
      <c r="P51" s="124">
        <v>3</v>
      </c>
      <c r="Q51" s="118"/>
      <c r="R51" s="125" t="str">
        <f t="shared" si="18"/>
        <v/>
      </c>
      <c r="S51" s="126"/>
      <c r="T51" s="126"/>
      <c r="U51" s="127" t="str">
        <f t="shared" si="51"/>
        <v/>
      </c>
      <c r="V51" s="126"/>
      <c r="W51" s="126"/>
      <c r="X51" s="126"/>
      <c r="Y51" s="128" t="str">
        <f>IFERROR(IF(AND(R50="Probabilidad",R51="Probabilidad"),(AA50-(+AA50*U51)),IF(AND(R50="Impacto",R51="Probabilidad"),(AA49-(+AA49*U51)),IF(R51="Impacto",AA50,""))),"")</f>
        <v/>
      </c>
      <c r="Z51" s="129" t="str">
        <f t="shared" si="52"/>
        <v/>
      </c>
      <c r="AA51" s="130" t="str">
        <f t="shared" si="53"/>
        <v/>
      </c>
      <c r="AB51" s="129" t="str">
        <f t="shared" si="54"/>
        <v/>
      </c>
      <c r="AC51" s="130" t="str">
        <f>IFERROR(IF(AND(R50="Impacto",R51="Impacto"),(AC50-(+AC50*U51)),IF(AND(R50="Probabilidad",R51="Impacto"),(AC49-(+AC49*U51)),IF(R51="Probabilidad",AC50,""))),"")</f>
        <v/>
      </c>
      <c r="AD51" s="131" t="str">
        <f t="shared" si="55"/>
        <v/>
      </c>
      <c r="AE51" s="136"/>
      <c r="AF51" s="147"/>
      <c r="AG51" s="152"/>
      <c r="AH51" s="152"/>
      <c r="AI51" s="152"/>
      <c r="AJ51" s="152"/>
      <c r="AK51" s="153"/>
      <c r="AL51" s="153"/>
      <c r="AM51" s="184"/>
      <c r="AN51" s="184"/>
      <c r="AO51" s="132"/>
      <c r="AP51" s="132"/>
      <c r="AQ51" s="132"/>
      <c r="AR51" s="132"/>
      <c r="AS51" s="132"/>
      <c r="AT51" s="132"/>
      <c r="AU51" s="132"/>
      <c r="AV51" s="132"/>
      <c r="AW51" s="132"/>
      <c r="AX51" s="132"/>
      <c r="AY51" s="132"/>
      <c r="AZ51" s="132"/>
      <c r="BA51" s="132"/>
      <c r="BB51" s="132"/>
      <c r="BC51" s="132"/>
      <c r="BD51" s="132"/>
      <c r="BE51" s="132"/>
      <c r="BF51" s="132"/>
      <c r="BG51" s="132"/>
      <c r="BH51" s="132"/>
      <c r="BI51" s="132"/>
      <c r="BJ51" s="132"/>
      <c r="BK51" s="132"/>
      <c r="BL51" s="132"/>
      <c r="BM51" s="132"/>
      <c r="BN51" s="132"/>
      <c r="BO51" s="132"/>
      <c r="BP51" s="132"/>
      <c r="BQ51" s="132"/>
      <c r="BR51" s="132"/>
    </row>
    <row r="52" spans="1:70" s="133" customFormat="1" ht="43.5" hidden="1" customHeight="1" x14ac:dyDescent="0.25">
      <c r="A52" s="175"/>
      <c r="B52" s="419"/>
      <c r="C52" s="178"/>
      <c r="D52" s="178"/>
      <c r="E52" s="178"/>
      <c r="F52" s="422"/>
      <c r="G52" s="178"/>
      <c r="H52" s="184"/>
      <c r="I52" s="187"/>
      <c r="J52" s="169"/>
      <c r="K52" s="190"/>
      <c r="L52" s="169">
        <f>IF(NOT(ISERROR(MATCH(K52,_xlfn.ANCHORARRAY(F63),0))),J65&amp;"Por favor no seleccionar los criterios de impacto",K52)</f>
        <v>0</v>
      </c>
      <c r="M52" s="187"/>
      <c r="N52" s="169"/>
      <c r="O52" s="172"/>
      <c r="P52" s="124">
        <v>4</v>
      </c>
      <c r="Q52" s="117"/>
      <c r="R52" s="125" t="str">
        <f t="shared" si="18"/>
        <v/>
      </c>
      <c r="S52" s="126"/>
      <c r="T52" s="126"/>
      <c r="U52" s="127" t="str">
        <f t="shared" si="51"/>
        <v/>
      </c>
      <c r="V52" s="126"/>
      <c r="W52" s="126"/>
      <c r="X52" s="126"/>
      <c r="Y52" s="128" t="str">
        <f t="shared" ref="Y52:Y54" si="56">IFERROR(IF(AND(R51="Probabilidad",R52="Probabilidad"),(AA51-(+AA51*U52)),IF(AND(R51="Impacto",R52="Probabilidad"),(AA50-(+AA50*U52)),IF(R52="Impacto",AA51,""))),"")</f>
        <v/>
      </c>
      <c r="Z52" s="129" t="str">
        <f t="shared" si="52"/>
        <v/>
      </c>
      <c r="AA52" s="130" t="str">
        <f t="shared" si="53"/>
        <v/>
      </c>
      <c r="AB52" s="129" t="str">
        <f t="shared" si="54"/>
        <v/>
      </c>
      <c r="AC52" s="130" t="str">
        <f t="shared" ref="AC52:AC54" si="57">IFERROR(IF(AND(R51="Impacto",R52="Impacto"),(AC51-(+AC51*U52)),IF(AND(R51="Probabilidad",R52="Impacto"),(AC50-(+AC50*U52)),IF(R52="Probabilidad",AC51,""))),"")</f>
        <v/>
      </c>
      <c r="AD52" s="131" t="str">
        <f>IFERROR(IF(OR(AND(Z52="Muy Baja",AB52="Leve"),AND(Z52="Muy Baja",AB52="Menor"),AND(Z52="Baja",AB52="Leve")),"Bajo",IF(OR(AND(Z52="Muy baja",AB52="Moderado"),AND(Z52="Baja",AB52="Menor"),AND(Z52="Baja",AB52="Moderado"),AND(Z52="Media",AB52="Leve"),AND(Z52="Media",AB52="Menor"),AND(Z52="Media",AB52="Moderado"),AND(Z52="Alta",AB52="Leve"),AND(Z52="Alta",AB52="Menor")),"Moderado",IF(OR(AND(Z52="Muy Baja",AB52="Mayor"),AND(Z52="Baja",AB52="Mayor"),AND(Z52="Media",AB52="Mayor"),AND(Z52="Alta",AB52="Moderado"),AND(Z52="Alta",AB52="Mayor"),AND(Z52="Muy Alta",AB52="Leve"),AND(Z52="Muy Alta",AB52="Menor"),AND(Z52="Muy Alta",AB52="Moderado"),AND(Z52="Muy Alta",AB52="Mayor")),"Alto",IF(OR(AND(Z52="Muy Baja",AB52="Catastrófico"),AND(Z52="Baja",AB52="Catastrófico"),AND(Z52="Media",AB52="Catastrófico"),AND(Z52="Alta",AB52="Catastrófico"),AND(Z52="Muy Alta",AB52="Catastrófico")),"Extremo","")))),"")</f>
        <v/>
      </c>
      <c r="AE52" s="136"/>
      <c r="AF52" s="147"/>
      <c r="AG52" s="152"/>
      <c r="AH52" s="152"/>
      <c r="AI52" s="152"/>
      <c r="AJ52" s="152"/>
      <c r="AK52" s="153"/>
      <c r="AL52" s="153"/>
      <c r="AM52" s="184"/>
      <c r="AN52" s="184"/>
      <c r="AO52" s="132"/>
      <c r="AP52" s="132"/>
      <c r="AQ52" s="132"/>
      <c r="AR52" s="132"/>
      <c r="AS52" s="132"/>
      <c r="AT52" s="132"/>
      <c r="AU52" s="132"/>
      <c r="AV52" s="132"/>
      <c r="AW52" s="132"/>
      <c r="AX52" s="132"/>
      <c r="AY52" s="132"/>
      <c r="AZ52" s="132"/>
      <c r="BA52" s="132"/>
      <c r="BB52" s="132"/>
      <c r="BC52" s="132"/>
      <c r="BD52" s="132"/>
      <c r="BE52" s="132"/>
      <c r="BF52" s="132"/>
      <c r="BG52" s="132"/>
      <c r="BH52" s="132"/>
      <c r="BI52" s="132"/>
      <c r="BJ52" s="132"/>
      <c r="BK52" s="132"/>
      <c r="BL52" s="132"/>
      <c r="BM52" s="132"/>
      <c r="BN52" s="132"/>
      <c r="BO52" s="132"/>
      <c r="BP52" s="132"/>
      <c r="BQ52" s="132"/>
      <c r="BR52" s="132"/>
    </row>
    <row r="53" spans="1:70" s="133" customFormat="1" ht="43.5" hidden="1" customHeight="1" x14ac:dyDescent="0.25">
      <c r="A53" s="175"/>
      <c r="B53" s="419"/>
      <c r="C53" s="178"/>
      <c r="D53" s="178"/>
      <c r="E53" s="178"/>
      <c r="F53" s="422"/>
      <c r="G53" s="178"/>
      <c r="H53" s="184"/>
      <c r="I53" s="187"/>
      <c r="J53" s="169"/>
      <c r="K53" s="190"/>
      <c r="L53" s="169">
        <f>IF(NOT(ISERROR(MATCH(K53,_xlfn.ANCHORARRAY(F64),0))),J66&amp;"Por favor no seleccionar los criterios de impacto",K53)</f>
        <v>0</v>
      </c>
      <c r="M53" s="187"/>
      <c r="N53" s="169"/>
      <c r="O53" s="172"/>
      <c r="P53" s="124">
        <v>5</v>
      </c>
      <c r="Q53" s="117"/>
      <c r="R53" s="125" t="str">
        <f t="shared" si="18"/>
        <v/>
      </c>
      <c r="S53" s="126"/>
      <c r="T53" s="126"/>
      <c r="U53" s="127" t="str">
        <f t="shared" si="51"/>
        <v/>
      </c>
      <c r="V53" s="126"/>
      <c r="W53" s="126"/>
      <c r="X53" s="126"/>
      <c r="Y53" s="128" t="str">
        <f t="shared" si="56"/>
        <v/>
      </c>
      <c r="Z53" s="129" t="str">
        <f t="shared" si="52"/>
        <v/>
      </c>
      <c r="AA53" s="130" t="str">
        <f t="shared" si="53"/>
        <v/>
      </c>
      <c r="AB53" s="129" t="str">
        <f t="shared" si="54"/>
        <v/>
      </c>
      <c r="AC53" s="130" t="str">
        <f t="shared" si="57"/>
        <v/>
      </c>
      <c r="AD53" s="131" t="str">
        <f t="shared" ref="AD53:AD54" si="58">IFERROR(IF(OR(AND(Z53="Muy Baja",AB53="Leve"),AND(Z53="Muy Baja",AB53="Menor"),AND(Z53="Baja",AB53="Leve")),"Bajo",IF(OR(AND(Z53="Muy baja",AB53="Moderado"),AND(Z53="Baja",AB53="Menor"),AND(Z53="Baja",AB53="Moderado"),AND(Z53="Media",AB53="Leve"),AND(Z53="Media",AB53="Menor"),AND(Z53="Media",AB53="Moderado"),AND(Z53="Alta",AB53="Leve"),AND(Z53="Alta",AB53="Menor")),"Moderado",IF(OR(AND(Z53="Muy Baja",AB53="Mayor"),AND(Z53="Baja",AB53="Mayor"),AND(Z53="Media",AB53="Mayor"),AND(Z53="Alta",AB53="Moderado"),AND(Z53="Alta",AB53="Mayor"),AND(Z53="Muy Alta",AB53="Leve"),AND(Z53="Muy Alta",AB53="Menor"),AND(Z53="Muy Alta",AB53="Moderado"),AND(Z53="Muy Alta",AB53="Mayor")),"Alto",IF(OR(AND(Z53="Muy Baja",AB53="Catastrófico"),AND(Z53="Baja",AB53="Catastrófico"),AND(Z53="Media",AB53="Catastrófico"),AND(Z53="Alta",AB53="Catastrófico"),AND(Z53="Muy Alta",AB53="Catastrófico")),"Extremo","")))),"")</f>
        <v/>
      </c>
      <c r="AE53" s="136"/>
      <c r="AF53" s="147"/>
      <c r="AG53" s="152"/>
      <c r="AH53" s="152"/>
      <c r="AI53" s="152"/>
      <c r="AJ53" s="152"/>
      <c r="AK53" s="153"/>
      <c r="AL53" s="153"/>
      <c r="AM53" s="184"/>
      <c r="AN53" s="184"/>
      <c r="AO53" s="132"/>
      <c r="AP53" s="132"/>
      <c r="AQ53" s="132"/>
      <c r="AR53" s="132"/>
      <c r="AS53" s="132"/>
      <c r="AT53" s="132"/>
      <c r="AU53" s="132"/>
      <c r="AV53" s="132"/>
      <c r="AW53" s="132"/>
      <c r="AX53" s="132"/>
      <c r="AY53" s="132"/>
      <c r="AZ53" s="132"/>
      <c r="BA53" s="132"/>
      <c r="BB53" s="132"/>
      <c r="BC53" s="132"/>
      <c r="BD53" s="132"/>
      <c r="BE53" s="132"/>
      <c r="BF53" s="132"/>
      <c r="BG53" s="132"/>
      <c r="BH53" s="132"/>
      <c r="BI53" s="132"/>
      <c r="BJ53" s="132"/>
      <c r="BK53" s="132"/>
      <c r="BL53" s="132"/>
      <c r="BM53" s="132"/>
      <c r="BN53" s="132"/>
      <c r="BO53" s="132"/>
      <c r="BP53" s="132"/>
      <c r="BQ53" s="132"/>
      <c r="BR53" s="132"/>
    </row>
    <row r="54" spans="1:70" s="133" customFormat="1" ht="43.5" hidden="1" customHeight="1" x14ac:dyDescent="0.25">
      <c r="A54" s="176"/>
      <c r="B54" s="420"/>
      <c r="C54" s="179"/>
      <c r="D54" s="179"/>
      <c r="E54" s="179"/>
      <c r="F54" s="423"/>
      <c r="G54" s="179"/>
      <c r="H54" s="185"/>
      <c r="I54" s="188"/>
      <c r="J54" s="170"/>
      <c r="K54" s="191"/>
      <c r="L54" s="170">
        <f>IF(NOT(ISERROR(MATCH(K54,_xlfn.ANCHORARRAY(F65),0))),J67&amp;"Por favor no seleccionar los criterios de impacto",K54)</f>
        <v>0</v>
      </c>
      <c r="M54" s="188"/>
      <c r="N54" s="170"/>
      <c r="O54" s="173"/>
      <c r="P54" s="124">
        <v>6</v>
      </c>
      <c r="Q54" s="117"/>
      <c r="R54" s="125" t="str">
        <f t="shared" si="18"/>
        <v/>
      </c>
      <c r="S54" s="126"/>
      <c r="T54" s="126"/>
      <c r="U54" s="127" t="str">
        <f t="shared" si="51"/>
        <v/>
      </c>
      <c r="V54" s="126"/>
      <c r="W54" s="126"/>
      <c r="X54" s="126"/>
      <c r="Y54" s="128" t="str">
        <f t="shared" si="56"/>
        <v/>
      </c>
      <c r="Z54" s="129" t="str">
        <f t="shared" si="52"/>
        <v/>
      </c>
      <c r="AA54" s="130" t="str">
        <f t="shared" si="53"/>
        <v/>
      </c>
      <c r="AB54" s="129" t="str">
        <f t="shared" si="54"/>
        <v/>
      </c>
      <c r="AC54" s="130" t="str">
        <f t="shared" si="57"/>
        <v/>
      </c>
      <c r="AD54" s="131" t="str">
        <f t="shared" si="58"/>
        <v/>
      </c>
      <c r="AE54" s="136"/>
      <c r="AF54" s="147"/>
      <c r="AG54" s="152"/>
      <c r="AH54" s="152"/>
      <c r="AI54" s="152"/>
      <c r="AJ54" s="152"/>
      <c r="AK54" s="153"/>
      <c r="AL54" s="153"/>
      <c r="AM54" s="185"/>
      <c r="AN54" s="185"/>
      <c r="AO54" s="132"/>
      <c r="AP54" s="132"/>
      <c r="AQ54" s="132"/>
      <c r="AR54" s="132"/>
      <c r="AS54" s="132"/>
      <c r="AT54" s="132"/>
      <c r="AU54" s="132"/>
      <c r="AV54" s="132"/>
      <c r="AW54" s="132"/>
      <c r="AX54" s="132"/>
      <c r="AY54" s="132"/>
      <c r="AZ54" s="132"/>
      <c r="BA54" s="132"/>
      <c r="BB54" s="132"/>
      <c r="BC54" s="132"/>
      <c r="BD54" s="132"/>
      <c r="BE54" s="132"/>
      <c r="BF54" s="132"/>
      <c r="BG54" s="132"/>
      <c r="BH54" s="132"/>
      <c r="BI54" s="132"/>
      <c r="BJ54" s="132"/>
      <c r="BK54" s="132"/>
      <c r="BL54" s="132"/>
      <c r="BM54" s="132"/>
      <c r="BN54" s="132"/>
      <c r="BO54" s="132"/>
      <c r="BP54" s="132"/>
      <c r="BQ54" s="132"/>
      <c r="BR54" s="132"/>
    </row>
    <row r="55" spans="1:70" s="133" customFormat="1" ht="168.75" customHeight="1" x14ac:dyDescent="0.25">
      <c r="A55" s="174">
        <v>8</v>
      </c>
      <c r="B55" s="177"/>
      <c r="C55" s="177"/>
      <c r="D55" s="177"/>
      <c r="E55" s="177"/>
      <c r="F55" s="180"/>
      <c r="G55" s="177"/>
      <c r="H55" s="183"/>
      <c r="I55" s="186" t="str">
        <f>IF(H55&lt;=0,"",IF(H55&lt;=2,"Muy Baja",IF(H55&lt;=24,"Baja",IF(H55&lt;=500,"Media",IF(H55&lt;=5000,"Alta","Muy Alta")))))</f>
        <v/>
      </c>
      <c r="J55" s="168" t="str">
        <f>IF(I55="","",IF(I55="Muy Baja",0.2,IF(I55="Baja",0.4,IF(I55="Media",0.6,IF(I55="Alta",0.8,IF(I55="Muy Alta",1,))))))</f>
        <v/>
      </c>
      <c r="K55" s="189"/>
      <c r="L55" s="168">
        <f>IF(NOT(ISERROR(MATCH(K55,'Tabla Impacto'!$B$221:$B$223,0))),'Tabla Impacto'!$F$223&amp;"Por favor no seleccionar los criterios de impacto(Afectación Económica o presupuestal y Pérdida Reputacional)",K55)</f>
        <v>0</v>
      </c>
      <c r="M55" s="186" t="str">
        <f>IF(OR(L55='Tabla Impacto'!$C$11,L55='Tabla Impacto'!$D$11),"Leve",IF(OR(L55='Tabla Impacto'!$C$12,L55='Tabla Impacto'!$D$12),"Menor",IF(OR(L55='Tabla Impacto'!$C$13,L55='Tabla Impacto'!$D$13),"Moderado",IF(OR(L55='Tabla Impacto'!$C$14,L55='Tabla Impacto'!$D$14),"Mayor",IF(OR(L55='Tabla Impacto'!$C$15,L55='Tabla Impacto'!$D$15),"Catastrófico","")))))</f>
        <v/>
      </c>
      <c r="N55" s="168" t="str">
        <f>IF(M55="","",IF(M55="Leve",0.2,IF(M55="Menor",0.4,IF(M55="Moderado",0.6,IF(M55="Mayor",0.8,IF(M55="Catastrófico",1,))))))</f>
        <v/>
      </c>
      <c r="O55" s="171" t="str">
        <f>IF(OR(AND(I55="Muy Baja",M55="Leve"),AND(I55="Muy Baja",M55="Menor"),AND(I55="Baja",M55="Leve")),"Bajo",IF(OR(AND(I55="Muy baja",M55="Moderado"),AND(I55="Baja",M55="Menor"),AND(I55="Baja",M55="Moderado"),AND(I55="Media",M55="Leve"),AND(I55="Media",M55="Menor"),AND(I55="Media",M55="Moderado"),AND(I55="Alta",M55="Leve"),AND(I55="Alta",M55="Menor")),"Moderado",IF(OR(AND(I55="Muy Baja",M55="Mayor"),AND(I55="Baja",M55="Mayor"),AND(I55="Media",M55="Mayor"),AND(I55="Alta",M55="Moderado"),AND(I55="Alta",M55="Mayor"),AND(I55="Muy Alta",M55="Leve"),AND(I55="Muy Alta",M55="Menor"),AND(I55="Muy Alta",M55="Moderado"),AND(I55="Muy Alta",M55="Mayor")),"Alto",IF(OR(AND(I55="Muy Baja",M55="Catastrófico"),AND(I55="Baja",M55="Catastrófico"),AND(I55="Media",M55="Catastrófico"),AND(I55="Alta",M55="Catastrófico"),AND(I55="Muy Alta",M55="Catastrófico")),"Extremo",""))))</f>
        <v/>
      </c>
      <c r="P55" s="124">
        <v>1</v>
      </c>
      <c r="Q55" s="117"/>
      <c r="R55" s="125" t="str">
        <f t="shared" si="18"/>
        <v/>
      </c>
      <c r="S55" s="126"/>
      <c r="T55" s="126"/>
      <c r="U55" s="127" t="str">
        <f>IF(AND(S55="Preventivo",T55="Automático"),"50%",IF(AND(S55="Preventivo",T55="Manual"),"40%",IF(AND(S55="Detectivo",T55="Automático"),"40%",IF(AND(S55="Detectivo",T55="Manual"),"30%",IF(AND(S55="Correctivo",T55="Automático"),"35%",IF(AND(S55="Correctivo",T55="Manual"),"25%",""))))))</f>
        <v/>
      </c>
      <c r="V55" s="126"/>
      <c r="W55" s="126"/>
      <c r="X55" s="126"/>
      <c r="Y55" s="128" t="str">
        <f>IFERROR(IF(R55="Probabilidad",(J55-(+J55*U55)),IF(R55="Impacto",J55,"")),"")</f>
        <v/>
      </c>
      <c r="Z55" s="129" t="str">
        <f>IFERROR(IF(Y55="","",IF(Y55&lt;=0.2,"Muy Baja",IF(Y55&lt;=0.4,"Baja",IF(Y55&lt;=0.6,"Media",IF(Y55&lt;=0.8,"Alta","Muy Alta"))))),"")</f>
        <v/>
      </c>
      <c r="AA55" s="130" t="str">
        <f>+Y55</f>
        <v/>
      </c>
      <c r="AB55" s="129" t="str">
        <f>IFERROR(IF(AC55="","",IF(AC55&lt;=0.2,"Leve",IF(AC55&lt;=0.4,"Menor",IF(AC55&lt;=0.6,"Moderado",IF(AC55&lt;=0.8,"Mayor","Catastrófico"))))),"")</f>
        <v/>
      </c>
      <c r="AC55" s="130" t="str">
        <f>IFERROR(IF(R55="Impacto",(N55-(+N55*U55)),IF(R55="Probabilidad",N55,"")),"")</f>
        <v/>
      </c>
      <c r="AD55" s="131" t="str">
        <f>IFERROR(IF(OR(AND(Z55="Muy Baja",AB55="Leve"),AND(Z55="Muy Baja",AB55="Menor"),AND(Z55="Baja",AB55="Leve")),"Bajo",IF(OR(AND(Z55="Muy baja",AB55="Moderado"),AND(Z55="Baja",AB55="Menor"),AND(Z55="Baja",AB55="Moderado"),AND(Z55="Media",AB55="Leve"),AND(Z55="Media",AB55="Menor"),AND(Z55="Media",AB55="Moderado"),AND(Z55="Alta",AB55="Leve"),AND(Z55="Alta",AB55="Menor")),"Moderado",IF(OR(AND(Z55="Muy Baja",AB55="Mayor"),AND(Z55="Baja",AB55="Mayor"),AND(Z55="Media",AB55="Mayor"),AND(Z55="Alta",AB55="Moderado"),AND(Z55="Alta",AB55="Mayor"),AND(Z55="Muy Alta",AB55="Leve"),AND(Z55="Muy Alta",AB55="Menor"),AND(Z55="Muy Alta",AB55="Moderado"),AND(Z55="Muy Alta",AB55="Mayor")),"Alto",IF(OR(AND(Z55="Muy Baja",AB55="Catastrófico"),AND(Z55="Baja",AB55="Catastrófico"),AND(Z55="Media",AB55="Catastrófico"),AND(Z55="Alta",AB55="Catastrófico"),AND(Z55="Muy Alta",AB55="Catastrófico")),"Extremo","")))),"")</f>
        <v/>
      </c>
      <c r="AE55" s="136"/>
      <c r="AF55" s="147"/>
      <c r="AG55" s="152"/>
      <c r="AH55" s="152"/>
      <c r="AI55" s="152"/>
      <c r="AJ55" s="152"/>
      <c r="AK55" s="153"/>
      <c r="AL55" s="153"/>
      <c r="AM55" s="183"/>
      <c r="AN55" s="183"/>
      <c r="AO55" s="132"/>
      <c r="AP55" s="132"/>
      <c r="AQ55" s="132"/>
      <c r="AR55" s="132"/>
      <c r="AS55" s="132"/>
      <c r="AT55" s="132"/>
      <c r="AU55" s="132"/>
      <c r="AV55" s="132"/>
      <c r="AW55" s="132"/>
      <c r="AX55" s="132"/>
      <c r="AY55" s="132"/>
      <c r="AZ55" s="132"/>
      <c r="BA55" s="132"/>
      <c r="BB55" s="132"/>
      <c r="BC55" s="132"/>
      <c r="BD55" s="132"/>
      <c r="BE55" s="132"/>
      <c r="BF55" s="132"/>
      <c r="BG55" s="132"/>
      <c r="BH55" s="132"/>
      <c r="BI55" s="132"/>
      <c r="BJ55" s="132"/>
      <c r="BK55" s="132"/>
      <c r="BL55" s="132"/>
      <c r="BM55" s="132"/>
      <c r="BN55" s="132"/>
      <c r="BO55" s="132"/>
      <c r="BP55" s="132"/>
      <c r="BQ55" s="132"/>
      <c r="BR55" s="132"/>
    </row>
    <row r="56" spans="1:70" s="133" customFormat="1" ht="107.25" customHeight="1" x14ac:dyDescent="0.25">
      <c r="A56" s="175"/>
      <c r="B56" s="178"/>
      <c r="C56" s="178"/>
      <c r="D56" s="178"/>
      <c r="E56" s="178"/>
      <c r="F56" s="181"/>
      <c r="G56" s="178"/>
      <c r="H56" s="184"/>
      <c r="I56" s="187"/>
      <c r="J56" s="169"/>
      <c r="K56" s="190"/>
      <c r="L56" s="169">
        <f>IF(NOT(ISERROR(MATCH(K56,_xlfn.ANCHORARRAY(F67),0))),J69&amp;"Por favor no seleccionar los criterios de impacto",K56)</f>
        <v>0</v>
      </c>
      <c r="M56" s="187"/>
      <c r="N56" s="169"/>
      <c r="O56" s="172"/>
      <c r="P56" s="124">
        <v>2</v>
      </c>
      <c r="Q56" s="117"/>
      <c r="R56" s="125" t="str">
        <f t="shared" si="18"/>
        <v/>
      </c>
      <c r="S56" s="126"/>
      <c r="T56" s="126"/>
      <c r="U56" s="127" t="str">
        <f t="shared" ref="U56:U60" si="59">IF(AND(S56="Preventivo",T56="Automático"),"50%",IF(AND(S56="Preventivo",T56="Manual"),"40%",IF(AND(S56="Detectivo",T56="Automático"),"40%",IF(AND(S56="Detectivo",T56="Manual"),"30%",IF(AND(S56="Correctivo",T56="Automático"),"35%",IF(AND(S56="Correctivo",T56="Manual"),"25%",""))))))</f>
        <v/>
      </c>
      <c r="V56" s="126"/>
      <c r="W56" s="126"/>
      <c r="X56" s="126"/>
      <c r="Y56" s="128" t="str">
        <f>IFERROR(IF(AND(R55="Probabilidad",R56="Probabilidad"),(AA55-(+AA55*U56)),IF(R56="Probabilidad",(J55-(+J55*U56)),IF(R56="Impacto",AA55,""))),"")</f>
        <v/>
      </c>
      <c r="Z56" s="129" t="str">
        <f t="shared" ref="Z56:Z60" si="60">IFERROR(IF(Y56="","",IF(Y56&lt;=0.2,"Muy Baja",IF(Y56&lt;=0.4,"Baja",IF(Y56&lt;=0.6,"Media",IF(Y56&lt;=0.8,"Alta","Muy Alta"))))),"")</f>
        <v/>
      </c>
      <c r="AA56" s="130" t="str">
        <f t="shared" ref="AA56:AA60" si="61">+Y56</f>
        <v/>
      </c>
      <c r="AB56" s="129" t="str">
        <f t="shared" ref="AB56:AB60" si="62">IFERROR(IF(AC56="","",IF(AC56&lt;=0.2,"Leve",IF(AC56&lt;=0.4,"Menor",IF(AC56&lt;=0.6,"Moderado",IF(AC56&lt;=0.8,"Mayor","Catastrófico"))))),"")</f>
        <v/>
      </c>
      <c r="AC56" s="130" t="str">
        <f>IFERROR(IF(AND(R55="Impacto",R56="Impacto"),(AC55-(+AC55*U56)),IF(R56="Impacto",(N55-(+N55*U56)),IF(R56="Probabilidad",AC55,""))),"")</f>
        <v/>
      </c>
      <c r="AD56" s="131" t="str">
        <f t="shared" ref="AD56:AD57" si="63">IFERROR(IF(OR(AND(Z56="Muy Baja",AB56="Leve"),AND(Z56="Muy Baja",AB56="Menor"),AND(Z56="Baja",AB56="Leve")),"Bajo",IF(OR(AND(Z56="Muy baja",AB56="Moderado"),AND(Z56="Baja",AB56="Menor"),AND(Z56="Baja",AB56="Moderado"),AND(Z56="Media",AB56="Leve"),AND(Z56="Media",AB56="Menor"),AND(Z56="Media",AB56="Moderado"),AND(Z56="Alta",AB56="Leve"),AND(Z56="Alta",AB56="Menor")),"Moderado",IF(OR(AND(Z56="Muy Baja",AB56="Mayor"),AND(Z56="Baja",AB56="Mayor"),AND(Z56="Media",AB56="Mayor"),AND(Z56="Alta",AB56="Moderado"),AND(Z56="Alta",AB56="Mayor"),AND(Z56="Muy Alta",AB56="Leve"),AND(Z56="Muy Alta",AB56="Menor"),AND(Z56="Muy Alta",AB56="Moderado"),AND(Z56="Muy Alta",AB56="Mayor")),"Alto",IF(OR(AND(Z56="Muy Baja",AB56="Catastrófico"),AND(Z56="Baja",AB56="Catastrófico"),AND(Z56="Media",AB56="Catastrófico"),AND(Z56="Alta",AB56="Catastrófico"),AND(Z56="Muy Alta",AB56="Catastrófico")),"Extremo","")))),"")</f>
        <v/>
      </c>
      <c r="AE56" s="136"/>
      <c r="AF56" s="147"/>
      <c r="AG56" s="152"/>
      <c r="AH56" s="152"/>
      <c r="AI56" s="152"/>
      <c r="AJ56" s="152"/>
      <c r="AK56" s="153"/>
      <c r="AL56" s="153"/>
      <c r="AM56" s="184"/>
      <c r="AN56" s="184"/>
      <c r="AO56" s="132"/>
      <c r="AP56" s="132"/>
      <c r="AQ56" s="132"/>
      <c r="AR56" s="132"/>
      <c r="AS56" s="132"/>
      <c r="AT56" s="132"/>
      <c r="AU56" s="132"/>
      <c r="AV56" s="132"/>
      <c r="AW56" s="132"/>
      <c r="AX56" s="132"/>
      <c r="AY56" s="132"/>
      <c r="AZ56" s="132"/>
      <c r="BA56" s="132"/>
      <c r="BB56" s="132"/>
      <c r="BC56" s="132"/>
      <c r="BD56" s="132"/>
      <c r="BE56" s="132"/>
      <c r="BF56" s="132"/>
      <c r="BG56" s="132"/>
      <c r="BH56" s="132"/>
      <c r="BI56" s="132"/>
      <c r="BJ56" s="132"/>
      <c r="BK56" s="132"/>
      <c r="BL56" s="132"/>
      <c r="BM56" s="132"/>
      <c r="BN56" s="132"/>
      <c r="BO56" s="132"/>
      <c r="BP56" s="132"/>
      <c r="BQ56" s="132"/>
      <c r="BR56" s="132"/>
    </row>
    <row r="57" spans="1:70" s="133" customFormat="1" ht="43.5" customHeight="1" x14ac:dyDescent="0.25">
      <c r="A57" s="175"/>
      <c r="B57" s="178"/>
      <c r="C57" s="178"/>
      <c r="D57" s="178"/>
      <c r="E57" s="178"/>
      <c r="F57" s="181"/>
      <c r="G57" s="178"/>
      <c r="H57" s="184"/>
      <c r="I57" s="187"/>
      <c r="J57" s="169"/>
      <c r="K57" s="190"/>
      <c r="L57" s="169">
        <f>IF(NOT(ISERROR(MATCH(K57,_xlfn.ANCHORARRAY(F68),0))),J70&amp;"Por favor no seleccionar los criterios de impacto",K57)</f>
        <v>0</v>
      </c>
      <c r="M57" s="187"/>
      <c r="N57" s="169"/>
      <c r="O57" s="172"/>
      <c r="P57" s="124">
        <v>3</v>
      </c>
      <c r="Q57" s="118"/>
      <c r="R57" s="125" t="str">
        <f t="shared" si="18"/>
        <v/>
      </c>
      <c r="S57" s="126"/>
      <c r="T57" s="126"/>
      <c r="U57" s="127" t="str">
        <f t="shared" si="59"/>
        <v/>
      </c>
      <c r="V57" s="126"/>
      <c r="W57" s="126"/>
      <c r="X57" s="126"/>
      <c r="Y57" s="128" t="str">
        <f>IFERROR(IF(AND(R56="Probabilidad",R57="Probabilidad"),(AA56-(+AA56*U57)),IF(AND(R56="Impacto",R57="Probabilidad"),(AA55-(+AA55*U57)),IF(R57="Impacto",AA56,""))),"")</f>
        <v/>
      </c>
      <c r="Z57" s="129" t="str">
        <f t="shared" si="60"/>
        <v/>
      </c>
      <c r="AA57" s="130" t="str">
        <f t="shared" si="61"/>
        <v/>
      </c>
      <c r="AB57" s="129" t="str">
        <f t="shared" si="62"/>
        <v/>
      </c>
      <c r="AC57" s="130" t="str">
        <f>IFERROR(IF(AND(R56="Impacto",R57="Impacto"),(AC56-(+AC56*U57)),IF(AND(R56="Probabilidad",R57="Impacto"),(AC55-(+AC55*U57)),IF(R57="Probabilidad",AC56,""))),"")</f>
        <v/>
      </c>
      <c r="AD57" s="131" t="str">
        <f t="shared" si="63"/>
        <v/>
      </c>
      <c r="AE57" s="136"/>
      <c r="AF57" s="147"/>
      <c r="AG57" s="152"/>
      <c r="AH57" s="152"/>
      <c r="AI57" s="152"/>
      <c r="AJ57" s="152"/>
      <c r="AK57" s="153"/>
      <c r="AL57" s="153"/>
      <c r="AM57" s="184"/>
      <c r="AN57" s="184"/>
      <c r="AO57" s="132"/>
      <c r="AP57" s="132"/>
      <c r="AQ57" s="132"/>
      <c r="AR57" s="132"/>
      <c r="AS57" s="132"/>
      <c r="AT57" s="132"/>
      <c r="AU57" s="132"/>
      <c r="AV57" s="132"/>
      <c r="AW57" s="132"/>
      <c r="AX57" s="132"/>
      <c r="AY57" s="132"/>
      <c r="AZ57" s="132"/>
      <c r="BA57" s="132"/>
      <c r="BB57" s="132"/>
      <c r="BC57" s="132"/>
      <c r="BD57" s="132"/>
      <c r="BE57" s="132"/>
      <c r="BF57" s="132"/>
      <c r="BG57" s="132"/>
      <c r="BH57" s="132"/>
      <c r="BI57" s="132"/>
      <c r="BJ57" s="132"/>
      <c r="BK57" s="132"/>
      <c r="BL57" s="132"/>
      <c r="BM57" s="132"/>
      <c r="BN57" s="132"/>
      <c r="BO57" s="132"/>
      <c r="BP57" s="132"/>
      <c r="BQ57" s="132"/>
      <c r="BR57" s="132"/>
    </row>
    <row r="58" spans="1:70" s="133" customFormat="1" ht="43.5" hidden="1" customHeight="1" x14ac:dyDescent="0.25">
      <c r="A58" s="175"/>
      <c r="B58" s="178"/>
      <c r="C58" s="178"/>
      <c r="D58" s="178"/>
      <c r="E58" s="178"/>
      <c r="F58" s="181"/>
      <c r="G58" s="178"/>
      <c r="H58" s="184"/>
      <c r="I58" s="187"/>
      <c r="J58" s="169"/>
      <c r="K58" s="190"/>
      <c r="L58" s="169">
        <f>IF(NOT(ISERROR(MATCH(K58,_xlfn.ANCHORARRAY(F69),0))),J71&amp;"Por favor no seleccionar los criterios de impacto",K58)</f>
        <v>0</v>
      </c>
      <c r="M58" s="187"/>
      <c r="N58" s="169"/>
      <c r="O58" s="172"/>
      <c r="P58" s="124">
        <v>4</v>
      </c>
      <c r="Q58" s="117"/>
      <c r="R58" s="125" t="str">
        <f t="shared" si="18"/>
        <v/>
      </c>
      <c r="S58" s="126"/>
      <c r="T58" s="126"/>
      <c r="U58" s="127" t="str">
        <f t="shared" si="59"/>
        <v/>
      </c>
      <c r="V58" s="126"/>
      <c r="W58" s="126"/>
      <c r="X58" s="126"/>
      <c r="Y58" s="128" t="str">
        <f t="shared" ref="Y58:Y60" si="64">IFERROR(IF(AND(R57="Probabilidad",R58="Probabilidad"),(AA57-(+AA57*U58)),IF(AND(R57="Impacto",R58="Probabilidad"),(AA56-(+AA56*U58)),IF(R58="Impacto",AA57,""))),"")</f>
        <v/>
      </c>
      <c r="Z58" s="129" t="str">
        <f t="shared" si="60"/>
        <v/>
      </c>
      <c r="AA58" s="130" t="str">
        <f t="shared" si="61"/>
        <v/>
      </c>
      <c r="AB58" s="129" t="str">
        <f t="shared" si="62"/>
        <v/>
      </c>
      <c r="AC58" s="130" t="str">
        <f t="shared" ref="AC58:AC60" si="65">IFERROR(IF(AND(R57="Impacto",R58="Impacto"),(AC57-(+AC57*U58)),IF(AND(R57="Probabilidad",R58="Impacto"),(AC56-(+AC56*U58)),IF(R58="Probabilidad",AC57,""))),"")</f>
        <v/>
      </c>
      <c r="AD58" s="131" t="str">
        <f>IFERROR(IF(OR(AND(Z58="Muy Baja",AB58="Leve"),AND(Z58="Muy Baja",AB58="Menor"),AND(Z58="Baja",AB58="Leve")),"Bajo",IF(OR(AND(Z58="Muy baja",AB58="Moderado"),AND(Z58="Baja",AB58="Menor"),AND(Z58="Baja",AB58="Moderado"),AND(Z58="Media",AB58="Leve"),AND(Z58="Media",AB58="Menor"),AND(Z58="Media",AB58="Moderado"),AND(Z58="Alta",AB58="Leve"),AND(Z58="Alta",AB58="Menor")),"Moderado",IF(OR(AND(Z58="Muy Baja",AB58="Mayor"),AND(Z58="Baja",AB58="Mayor"),AND(Z58="Media",AB58="Mayor"),AND(Z58="Alta",AB58="Moderado"),AND(Z58="Alta",AB58="Mayor"),AND(Z58="Muy Alta",AB58="Leve"),AND(Z58="Muy Alta",AB58="Menor"),AND(Z58="Muy Alta",AB58="Moderado"),AND(Z58="Muy Alta",AB58="Mayor")),"Alto",IF(OR(AND(Z58="Muy Baja",AB58="Catastrófico"),AND(Z58="Baja",AB58="Catastrófico"),AND(Z58="Media",AB58="Catastrófico"),AND(Z58="Alta",AB58="Catastrófico"),AND(Z58="Muy Alta",AB58="Catastrófico")),"Extremo","")))),"")</f>
        <v/>
      </c>
      <c r="AE58" s="136"/>
      <c r="AF58" s="147"/>
      <c r="AG58" s="152"/>
      <c r="AH58" s="152"/>
      <c r="AI58" s="152"/>
      <c r="AJ58" s="152"/>
      <c r="AK58" s="153"/>
      <c r="AL58" s="153"/>
      <c r="AM58" s="184"/>
      <c r="AN58" s="184"/>
      <c r="AO58" s="132"/>
      <c r="AP58" s="132"/>
      <c r="AQ58" s="132"/>
      <c r="AR58" s="132"/>
      <c r="AS58" s="132"/>
      <c r="AT58" s="132"/>
      <c r="AU58" s="132"/>
      <c r="AV58" s="132"/>
      <c r="AW58" s="132"/>
      <c r="AX58" s="132"/>
      <c r="AY58" s="132"/>
      <c r="AZ58" s="132"/>
      <c r="BA58" s="132"/>
      <c r="BB58" s="132"/>
      <c r="BC58" s="132"/>
      <c r="BD58" s="132"/>
      <c r="BE58" s="132"/>
      <c r="BF58" s="132"/>
      <c r="BG58" s="132"/>
      <c r="BH58" s="132"/>
      <c r="BI58" s="132"/>
      <c r="BJ58" s="132"/>
      <c r="BK58" s="132"/>
      <c r="BL58" s="132"/>
      <c r="BM58" s="132"/>
      <c r="BN58" s="132"/>
      <c r="BO58" s="132"/>
      <c r="BP58" s="132"/>
      <c r="BQ58" s="132"/>
      <c r="BR58" s="132"/>
    </row>
    <row r="59" spans="1:70" s="133" customFormat="1" ht="43.5" hidden="1" customHeight="1" x14ac:dyDescent="0.25">
      <c r="A59" s="175"/>
      <c r="B59" s="178"/>
      <c r="C59" s="178"/>
      <c r="D59" s="178"/>
      <c r="E59" s="178"/>
      <c r="F59" s="181"/>
      <c r="G59" s="178"/>
      <c r="H59" s="184"/>
      <c r="I59" s="187"/>
      <c r="J59" s="169"/>
      <c r="K59" s="190"/>
      <c r="L59" s="169">
        <f>IF(NOT(ISERROR(MATCH(K59,_xlfn.ANCHORARRAY(F70),0))),J72&amp;"Por favor no seleccionar los criterios de impacto",K59)</f>
        <v>0</v>
      </c>
      <c r="M59" s="187"/>
      <c r="N59" s="169"/>
      <c r="O59" s="172"/>
      <c r="P59" s="124">
        <v>5</v>
      </c>
      <c r="Q59" s="117"/>
      <c r="R59" s="125" t="str">
        <f t="shared" si="18"/>
        <v/>
      </c>
      <c r="S59" s="126"/>
      <c r="T59" s="126"/>
      <c r="U59" s="127" t="str">
        <f t="shared" si="59"/>
        <v/>
      </c>
      <c r="V59" s="126"/>
      <c r="W59" s="126"/>
      <c r="X59" s="126"/>
      <c r="Y59" s="128" t="str">
        <f t="shared" si="64"/>
        <v/>
      </c>
      <c r="Z59" s="129" t="str">
        <f t="shared" si="60"/>
        <v/>
      </c>
      <c r="AA59" s="130" t="str">
        <f t="shared" si="61"/>
        <v/>
      </c>
      <c r="AB59" s="129" t="str">
        <f t="shared" si="62"/>
        <v/>
      </c>
      <c r="AC59" s="130" t="str">
        <f t="shared" si="65"/>
        <v/>
      </c>
      <c r="AD59" s="131" t="str">
        <f t="shared" ref="AD59:AD60" si="66">IFERROR(IF(OR(AND(Z59="Muy Baja",AB59="Leve"),AND(Z59="Muy Baja",AB59="Menor"),AND(Z59="Baja",AB59="Leve")),"Bajo",IF(OR(AND(Z59="Muy baja",AB59="Moderado"),AND(Z59="Baja",AB59="Menor"),AND(Z59="Baja",AB59="Moderado"),AND(Z59="Media",AB59="Leve"),AND(Z59="Media",AB59="Menor"),AND(Z59="Media",AB59="Moderado"),AND(Z59="Alta",AB59="Leve"),AND(Z59="Alta",AB59="Menor")),"Moderado",IF(OR(AND(Z59="Muy Baja",AB59="Mayor"),AND(Z59="Baja",AB59="Mayor"),AND(Z59="Media",AB59="Mayor"),AND(Z59="Alta",AB59="Moderado"),AND(Z59="Alta",AB59="Mayor"),AND(Z59="Muy Alta",AB59="Leve"),AND(Z59="Muy Alta",AB59="Menor"),AND(Z59="Muy Alta",AB59="Moderado"),AND(Z59="Muy Alta",AB59="Mayor")),"Alto",IF(OR(AND(Z59="Muy Baja",AB59="Catastrófico"),AND(Z59="Baja",AB59="Catastrófico"),AND(Z59="Media",AB59="Catastrófico"),AND(Z59="Alta",AB59="Catastrófico"),AND(Z59="Muy Alta",AB59="Catastrófico")),"Extremo","")))),"")</f>
        <v/>
      </c>
      <c r="AE59" s="136"/>
      <c r="AF59" s="147"/>
      <c r="AG59" s="152"/>
      <c r="AH59" s="152"/>
      <c r="AI59" s="152"/>
      <c r="AJ59" s="152"/>
      <c r="AK59" s="153"/>
      <c r="AL59" s="153"/>
      <c r="AM59" s="184"/>
      <c r="AN59" s="184"/>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c r="BR59" s="132"/>
    </row>
    <row r="60" spans="1:70" s="133" customFormat="1" ht="43.5" hidden="1" customHeight="1" x14ac:dyDescent="0.25">
      <c r="A60" s="176"/>
      <c r="B60" s="179"/>
      <c r="C60" s="179"/>
      <c r="D60" s="179"/>
      <c r="E60" s="179"/>
      <c r="F60" s="182"/>
      <c r="G60" s="179"/>
      <c r="H60" s="185"/>
      <c r="I60" s="188"/>
      <c r="J60" s="170"/>
      <c r="K60" s="191"/>
      <c r="L60" s="170">
        <f>IF(NOT(ISERROR(MATCH(K60,_xlfn.ANCHORARRAY(F71),0))),J73&amp;"Por favor no seleccionar los criterios de impacto",K60)</f>
        <v>0</v>
      </c>
      <c r="M60" s="188"/>
      <c r="N60" s="170"/>
      <c r="O60" s="173"/>
      <c r="P60" s="124">
        <v>6</v>
      </c>
      <c r="Q60" s="117"/>
      <c r="R60" s="125" t="str">
        <f t="shared" si="18"/>
        <v/>
      </c>
      <c r="S60" s="126"/>
      <c r="T60" s="126"/>
      <c r="U60" s="127" t="str">
        <f t="shared" si="59"/>
        <v/>
      </c>
      <c r="V60" s="126"/>
      <c r="W60" s="126"/>
      <c r="X60" s="126"/>
      <c r="Y60" s="128" t="str">
        <f t="shared" si="64"/>
        <v/>
      </c>
      <c r="Z60" s="129" t="str">
        <f t="shared" si="60"/>
        <v/>
      </c>
      <c r="AA60" s="130" t="str">
        <f t="shared" si="61"/>
        <v/>
      </c>
      <c r="AB60" s="129" t="str">
        <f t="shared" si="62"/>
        <v/>
      </c>
      <c r="AC60" s="130" t="str">
        <f t="shared" si="65"/>
        <v/>
      </c>
      <c r="AD60" s="131" t="str">
        <f t="shared" si="66"/>
        <v/>
      </c>
      <c r="AE60" s="136"/>
      <c r="AF60" s="147"/>
      <c r="AG60" s="152"/>
      <c r="AH60" s="152"/>
      <c r="AI60" s="152"/>
      <c r="AJ60" s="152"/>
      <c r="AK60" s="153"/>
      <c r="AL60" s="153"/>
      <c r="AM60" s="185"/>
      <c r="AN60" s="185"/>
      <c r="AO60" s="132"/>
      <c r="AP60" s="132"/>
      <c r="AQ60" s="132"/>
      <c r="AR60" s="132"/>
      <c r="AS60" s="132"/>
      <c r="AT60" s="132"/>
      <c r="AU60" s="132"/>
      <c r="AV60" s="132"/>
      <c r="AW60" s="132"/>
      <c r="AX60" s="132"/>
      <c r="AY60" s="132"/>
      <c r="AZ60" s="132"/>
      <c r="BA60" s="132"/>
      <c r="BB60" s="132"/>
      <c r="BC60" s="132"/>
      <c r="BD60" s="132"/>
      <c r="BE60" s="132"/>
      <c r="BF60" s="132"/>
      <c r="BG60" s="132"/>
      <c r="BH60" s="132"/>
      <c r="BI60" s="132"/>
      <c r="BJ60" s="132"/>
      <c r="BK60" s="132"/>
      <c r="BL60" s="132"/>
      <c r="BM60" s="132"/>
      <c r="BN60" s="132"/>
      <c r="BO60" s="132"/>
      <c r="BP60" s="132"/>
      <c r="BQ60" s="132"/>
      <c r="BR60" s="132"/>
    </row>
    <row r="61" spans="1:70" s="133" customFormat="1" ht="43.5" hidden="1" customHeight="1" x14ac:dyDescent="0.25">
      <c r="A61" s="174">
        <v>9</v>
      </c>
      <c r="B61" s="177"/>
      <c r="C61" s="177"/>
      <c r="D61" s="177"/>
      <c r="E61" s="177"/>
      <c r="F61" s="180"/>
      <c r="G61" s="177"/>
      <c r="H61" s="183"/>
      <c r="I61" s="186" t="str">
        <f>IF(H61&lt;=0,"",IF(H61&lt;=2,"Muy Baja",IF(H61&lt;=24,"Baja",IF(H61&lt;=500,"Media",IF(H61&lt;=5000,"Alta","Muy Alta")))))</f>
        <v/>
      </c>
      <c r="J61" s="168" t="str">
        <f>IF(I61="","",IF(I61="Muy Baja",0.2,IF(I61="Baja",0.4,IF(I61="Media",0.6,IF(I61="Alta",0.8,IF(I61="Muy Alta",1,))))))</f>
        <v/>
      </c>
      <c r="K61" s="189"/>
      <c r="L61" s="168">
        <f>IF(NOT(ISERROR(MATCH(K61,'Tabla Impacto'!$B$221:$B$223,0))),'Tabla Impacto'!$F$223&amp;"Por favor no seleccionar los criterios de impacto(Afectación Económica o presupuestal y Pérdida Reputacional)",K61)</f>
        <v>0</v>
      </c>
      <c r="M61" s="186" t="str">
        <f>IF(OR(L61='Tabla Impacto'!$C$11,L61='Tabla Impacto'!$D$11),"Leve",IF(OR(L61='Tabla Impacto'!$C$12,L61='Tabla Impacto'!$D$12),"Menor",IF(OR(L61='Tabla Impacto'!$C$13,L61='Tabla Impacto'!$D$13),"Moderado",IF(OR(L61='Tabla Impacto'!$C$14,L61='Tabla Impacto'!$D$14),"Mayor",IF(OR(L61='Tabla Impacto'!$C$15,L61='Tabla Impacto'!$D$15),"Catastrófico","")))))</f>
        <v/>
      </c>
      <c r="N61" s="168" t="str">
        <f>IF(M61="","",IF(M61="Leve",0.2,IF(M61="Menor",0.4,IF(M61="Moderado",0.6,IF(M61="Mayor",0.8,IF(M61="Catastrófico",1,))))))</f>
        <v/>
      </c>
      <c r="O61" s="171" t="str">
        <f>IF(OR(AND(I61="Muy Baja",M61="Leve"),AND(I61="Muy Baja",M61="Menor"),AND(I61="Baja",M61="Leve")),"Bajo",IF(OR(AND(I61="Muy baja",M61="Moderado"),AND(I61="Baja",M61="Menor"),AND(I61="Baja",M61="Moderado"),AND(I61="Media",M61="Leve"),AND(I61="Media",M61="Menor"),AND(I61="Media",M61="Moderado"),AND(I61="Alta",M61="Leve"),AND(I61="Alta",M61="Menor")),"Moderado",IF(OR(AND(I61="Muy Baja",M61="Mayor"),AND(I61="Baja",M61="Mayor"),AND(I61="Media",M61="Mayor"),AND(I61="Alta",M61="Moderado"),AND(I61="Alta",M61="Mayor"),AND(I61="Muy Alta",M61="Leve"),AND(I61="Muy Alta",M61="Menor"),AND(I61="Muy Alta",M61="Moderado"),AND(I61="Muy Alta",M61="Mayor")),"Alto",IF(OR(AND(I61="Muy Baja",M61="Catastrófico"),AND(I61="Baja",M61="Catastrófico"),AND(I61="Media",M61="Catastrófico"),AND(I61="Alta",M61="Catastrófico"),AND(I61="Muy Alta",M61="Catastrófico")),"Extremo",""))))</f>
        <v/>
      </c>
      <c r="P61" s="124">
        <v>1</v>
      </c>
      <c r="Q61" s="117"/>
      <c r="R61" s="125" t="str">
        <f t="shared" si="18"/>
        <v/>
      </c>
      <c r="S61" s="126"/>
      <c r="T61" s="126"/>
      <c r="U61" s="127" t="str">
        <f>IF(AND(S61="Preventivo",T61="Automático"),"50%",IF(AND(S61="Preventivo",T61="Manual"),"40%",IF(AND(S61="Detectivo",T61="Automático"),"40%",IF(AND(S61="Detectivo",T61="Manual"),"30%",IF(AND(S61="Correctivo",T61="Automático"),"35%",IF(AND(S61="Correctivo",T61="Manual"),"25%",""))))))</f>
        <v/>
      </c>
      <c r="V61" s="126"/>
      <c r="W61" s="126"/>
      <c r="X61" s="126"/>
      <c r="Y61" s="128" t="str">
        <f>IFERROR(IF(R61="Probabilidad",(J61-(+J61*U61)),IF(R61="Impacto",J61,"")),"")</f>
        <v/>
      </c>
      <c r="Z61" s="129" t="str">
        <f>IFERROR(IF(Y61="","",IF(Y61&lt;=0.2,"Muy Baja",IF(Y61&lt;=0.4,"Baja",IF(Y61&lt;=0.6,"Media",IF(Y61&lt;=0.8,"Alta","Muy Alta"))))),"")</f>
        <v/>
      </c>
      <c r="AA61" s="130" t="str">
        <f>+Y61</f>
        <v/>
      </c>
      <c r="AB61" s="129" t="str">
        <f>IFERROR(IF(AC61="","",IF(AC61&lt;=0.2,"Leve",IF(AC61&lt;=0.4,"Menor",IF(AC61&lt;=0.6,"Moderado",IF(AC61&lt;=0.8,"Mayor","Catastrófico"))))),"")</f>
        <v/>
      </c>
      <c r="AC61" s="130" t="str">
        <f>IFERROR(IF(R61="Impacto",(N61-(+N61*U61)),IF(R61="Probabilidad",N61,"")),"")</f>
        <v/>
      </c>
      <c r="AD61" s="131" t="str">
        <f>IFERROR(IF(OR(AND(Z61="Muy Baja",AB61="Leve"),AND(Z61="Muy Baja",AB61="Menor"),AND(Z61="Baja",AB61="Leve")),"Bajo",IF(OR(AND(Z61="Muy baja",AB61="Moderado"),AND(Z61="Baja",AB61="Menor"),AND(Z61="Baja",AB61="Moderado"),AND(Z61="Media",AB61="Leve"),AND(Z61="Media",AB61="Menor"),AND(Z61="Media",AB61="Moderado"),AND(Z61="Alta",AB61="Leve"),AND(Z61="Alta",AB61="Menor")),"Moderado",IF(OR(AND(Z61="Muy Baja",AB61="Mayor"),AND(Z61="Baja",AB61="Mayor"),AND(Z61="Media",AB61="Mayor"),AND(Z61="Alta",AB61="Moderado"),AND(Z61="Alta",AB61="Mayor"),AND(Z61="Muy Alta",AB61="Leve"),AND(Z61="Muy Alta",AB61="Menor"),AND(Z61="Muy Alta",AB61="Moderado"),AND(Z61="Muy Alta",AB61="Mayor")),"Alto",IF(OR(AND(Z61="Muy Baja",AB61="Catastrófico"),AND(Z61="Baja",AB61="Catastrófico"),AND(Z61="Media",AB61="Catastrófico"),AND(Z61="Alta",AB61="Catastrófico"),AND(Z61="Muy Alta",AB61="Catastrófico")),"Extremo","")))),"")</f>
        <v/>
      </c>
      <c r="AE61" s="136"/>
      <c r="AF61" s="147"/>
      <c r="AG61" s="152"/>
      <c r="AH61" s="152"/>
      <c r="AI61" s="152"/>
      <c r="AJ61" s="152"/>
      <c r="AK61" s="153"/>
      <c r="AL61" s="153"/>
      <c r="AM61" s="183"/>
      <c r="AN61" s="183"/>
      <c r="AO61" s="132"/>
      <c r="AP61" s="132"/>
      <c r="AQ61" s="132"/>
      <c r="AR61" s="132"/>
      <c r="AS61" s="132"/>
      <c r="AT61" s="132"/>
      <c r="AU61" s="132"/>
      <c r="AV61" s="132"/>
      <c r="AW61" s="132"/>
      <c r="AX61" s="132"/>
      <c r="AY61" s="132"/>
      <c r="AZ61" s="132"/>
      <c r="BA61" s="132"/>
      <c r="BB61" s="132"/>
      <c r="BC61" s="132"/>
      <c r="BD61" s="132"/>
      <c r="BE61" s="132"/>
      <c r="BF61" s="132"/>
      <c r="BG61" s="132"/>
      <c r="BH61" s="132"/>
      <c r="BI61" s="132"/>
      <c r="BJ61" s="132"/>
      <c r="BK61" s="132"/>
      <c r="BL61" s="132"/>
      <c r="BM61" s="132"/>
      <c r="BN61" s="132"/>
      <c r="BO61" s="132"/>
      <c r="BP61" s="132"/>
      <c r="BQ61" s="132"/>
      <c r="BR61" s="132"/>
    </row>
    <row r="62" spans="1:70" s="133" customFormat="1" ht="43.5" hidden="1" customHeight="1" x14ac:dyDescent="0.25">
      <c r="A62" s="175"/>
      <c r="B62" s="178"/>
      <c r="C62" s="178"/>
      <c r="D62" s="178"/>
      <c r="E62" s="178"/>
      <c r="F62" s="181"/>
      <c r="G62" s="178"/>
      <c r="H62" s="184"/>
      <c r="I62" s="187"/>
      <c r="J62" s="169"/>
      <c r="K62" s="190"/>
      <c r="L62" s="169">
        <f>IF(NOT(ISERROR(MATCH(K62,_xlfn.ANCHORARRAY(F73),0))),J75&amp;"Por favor no seleccionar los criterios de impacto",K62)</f>
        <v>0</v>
      </c>
      <c r="M62" s="187"/>
      <c r="N62" s="169"/>
      <c r="O62" s="172"/>
      <c r="P62" s="124">
        <v>2</v>
      </c>
      <c r="Q62" s="117"/>
      <c r="R62" s="125" t="str">
        <f t="shared" si="18"/>
        <v/>
      </c>
      <c r="S62" s="126"/>
      <c r="T62" s="126"/>
      <c r="U62" s="127" t="str">
        <f t="shared" ref="U62:U66" si="67">IF(AND(S62="Preventivo",T62="Automático"),"50%",IF(AND(S62="Preventivo",T62="Manual"),"40%",IF(AND(S62="Detectivo",T62="Automático"),"40%",IF(AND(S62="Detectivo",T62="Manual"),"30%",IF(AND(S62="Correctivo",T62="Automático"),"35%",IF(AND(S62="Correctivo",T62="Manual"),"25%",""))))))</f>
        <v/>
      </c>
      <c r="V62" s="126"/>
      <c r="W62" s="126"/>
      <c r="X62" s="126"/>
      <c r="Y62" s="128" t="str">
        <f>IFERROR(IF(AND(R61="Probabilidad",R62="Probabilidad"),(AA61-(+AA61*U62)),IF(R62="Probabilidad",(J61-(+J61*U62)),IF(R62="Impacto",AA61,""))),"")</f>
        <v/>
      </c>
      <c r="Z62" s="129" t="str">
        <f t="shared" ref="Z62:Z66" si="68">IFERROR(IF(Y62="","",IF(Y62&lt;=0.2,"Muy Baja",IF(Y62&lt;=0.4,"Baja",IF(Y62&lt;=0.6,"Media",IF(Y62&lt;=0.8,"Alta","Muy Alta"))))),"")</f>
        <v/>
      </c>
      <c r="AA62" s="130" t="str">
        <f t="shared" ref="AA62:AA66" si="69">+Y62</f>
        <v/>
      </c>
      <c r="AB62" s="129" t="str">
        <f t="shared" ref="AB62:AB66" si="70">IFERROR(IF(AC62="","",IF(AC62&lt;=0.2,"Leve",IF(AC62&lt;=0.4,"Menor",IF(AC62&lt;=0.6,"Moderado",IF(AC62&lt;=0.8,"Mayor","Catastrófico"))))),"")</f>
        <v/>
      </c>
      <c r="AC62" s="130" t="str">
        <f>IFERROR(IF(AND(R61="Impacto",R62="Impacto"),(AC61-(+AC61*U62)),IF(R62="Impacto",(N61-(+N61*U62)),IF(R62="Probabilidad",AC61,""))),"")</f>
        <v/>
      </c>
      <c r="AD62" s="131" t="str">
        <f t="shared" ref="AD62:AD63" si="71">IFERROR(IF(OR(AND(Z62="Muy Baja",AB62="Leve"),AND(Z62="Muy Baja",AB62="Menor"),AND(Z62="Baja",AB62="Leve")),"Bajo",IF(OR(AND(Z62="Muy baja",AB62="Moderado"),AND(Z62="Baja",AB62="Menor"),AND(Z62="Baja",AB62="Moderado"),AND(Z62="Media",AB62="Leve"),AND(Z62="Media",AB62="Menor"),AND(Z62="Media",AB62="Moderado"),AND(Z62="Alta",AB62="Leve"),AND(Z62="Alta",AB62="Menor")),"Moderado",IF(OR(AND(Z62="Muy Baja",AB62="Mayor"),AND(Z62="Baja",AB62="Mayor"),AND(Z62="Media",AB62="Mayor"),AND(Z62="Alta",AB62="Moderado"),AND(Z62="Alta",AB62="Mayor"),AND(Z62="Muy Alta",AB62="Leve"),AND(Z62="Muy Alta",AB62="Menor"),AND(Z62="Muy Alta",AB62="Moderado"),AND(Z62="Muy Alta",AB62="Mayor")),"Alto",IF(OR(AND(Z62="Muy Baja",AB62="Catastrófico"),AND(Z62="Baja",AB62="Catastrófico"),AND(Z62="Media",AB62="Catastrófico"),AND(Z62="Alta",AB62="Catastrófico"),AND(Z62="Muy Alta",AB62="Catastrófico")),"Extremo","")))),"")</f>
        <v/>
      </c>
      <c r="AE62" s="136"/>
      <c r="AF62" s="147"/>
      <c r="AG62" s="152"/>
      <c r="AH62" s="152"/>
      <c r="AI62" s="152"/>
      <c r="AJ62" s="152"/>
      <c r="AK62" s="153"/>
      <c r="AL62" s="153"/>
      <c r="AM62" s="184"/>
      <c r="AN62" s="184"/>
      <c r="AO62" s="132"/>
      <c r="AP62" s="132"/>
      <c r="AQ62" s="132"/>
      <c r="AR62" s="132"/>
      <c r="AS62" s="132"/>
      <c r="AT62" s="132"/>
      <c r="AU62" s="132"/>
      <c r="AV62" s="132"/>
      <c r="AW62" s="132"/>
      <c r="AX62" s="132"/>
      <c r="AY62" s="132"/>
      <c r="AZ62" s="132"/>
      <c r="BA62" s="132"/>
      <c r="BB62" s="132"/>
      <c r="BC62" s="132"/>
      <c r="BD62" s="132"/>
      <c r="BE62" s="132"/>
      <c r="BF62" s="132"/>
      <c r="BG62" s="132"/>
      <c r="BH62" s="132"/>
      <c r="BI62" s="132"/>
      <c r="BJ62" s="132"/>
      <c r="BK62" s="132"/>
      <c r="BL62" s="132"/>
      <c r="BM62" s="132"/>
      <c r="BN62" s="132"/>
      <c r="BO62" s="132"/>
      <c r="BP62" s="132"/>
      <c r="BQ62" s="132"/>
      <c r="BR62" s="132"/>
    </row>
    <row r="63" spans="1:70" s="133" customFormat="1" ht="43.5" hidden="1" customHeight="1" x14ac:dyDescent="0.25">
      <c r="A63" s="175"/>
      <c r="B63" s="178"/>
      <c r="C63" s="178"/>
      <c r="D63" s="178"/>
      <c r="E63" s="178"/>
      <c r="F63" s="181"/>
      <c r="G63" s="178"/>
      <c r="H63" s="184"/>
      <c r="I63" s="187"/>
      <c r="J63" s="169"/>
      <c r="K63" s="190"/>
      <c r="L63" s="169">
        <f>IF(NOT(ISERROR(MATCH(K63,_xlfn.ANCHORARRAY(F74),0))),J76&amp;"Por favor no seleccionar los criterios de impacto",K63)</f>
        <v>0</v>
      </c>
      <c r="M63" s="187"/>
      <c r="N63" s="169"/>
      <c r="O63" s="172"/>
      <c r="P63" s="124">
        <v>3</v>
      </c>
      <c r="Q63" s="118"/>
      <c r="R63" s="125" t="str">
        <f t="shared" si="18"/>
        <v/>
      </c>
      <c r="S63" s="126"/>
      <c r="T63" s="126"/>
      <c r="U63" s="127" t="str">
        <f t="shared" si="67"/>
        <v/>
      </c>
      <c r="V63" s="126"/>
      <c r="W63" s="126"/>
      <c r="X63" s="126"/>
      <c r="Y63" s="128" t="str">
        <f>IFERROR(IF(AND(R62="Probabilidad",R63="Probabilidad"),(AA62-(+AA62*U63)),IF(AND(R62="Impacto",R63="Probabilidad"),(AA61-(+AA61*U63)),IF(R63="Impacto",AA62,""))),"")</f>
        <v/>
      </c>
      <c r="Z63" s="129" t="str">
        <f t="shared" si="68"/>
        <v/>
      </c>
      <c r="AA63" s="130" t="str">
        <f t="shared" si="69"/>
        <v/>
      </c>
      <c r="AB63" s="129" t="str">
        <f t="shared" si="70"/>
        <v/>
      </c>
      <c r="AC63" s="130" t="str">
        <f>IFERROR(IF(AND(R62="Impacto",R63="Impacto"),(AC62-(+AC62*U63)),IF(AND(R62="Probabilidad",R63="Impacto"),(AC61-(+AC61*U63)),IF(R63="Probabilidad",AC62,""))),"")</f>
        <v/>
      </c>
      <c r="AD63" s="131" t="str">
        <f t="shared" si="71"/>
        <v/>
      </c>
      <c r="AE63" s="136"/>
      <c r="AF63" s="147"/>
      <c r="AG63" s="152"/>
      <c r="AH63" s="152"/>
      <c r="AI63" s="152"/>
      <c r="AJ63" s="152"/>
      <c r="AK63" s="153"/>
      <c r="AL63" s="153"/>
      <c r="AM63" s="184"/>
      <c r="AN63" s="184"/>
      <c r="AO63" s="132"/>
      <c r="AP63" s="132"/>
      <c r="AQ63" s="132"/>
      <c r="AR63" s="132"/>
      <c r="AS63" s="132"/>
      <c r="AT63" s="132"/>
      <c r="AU63" s="132"/>
      <c r="AV63" s="132"/>
      <c r="AW63" s="132"/>
      <c r="AX63" s="132"/>
      <c r="AY63" s="132"/>
      <c r="AZ63" s="132"/>
      <c r="BA63" s="132"/>
      <c r="BB63" s="132"/>
      <c r="BC63" s="132"/>
      <c r="BD63" s="132"/>
      <c r="BE63" s="132"/>
      <c r="BF63" s="132"/>
      <c r="BG63" s="132"/>
      <c r="BH63" s="132"/>
      <c r="BI63" s="132"/>
      <c r="BJ63" s="132"/>
      <c r="BK63" s="132"/>
      <c r="BL63" s="132"/>
      <c r="BM63" s="132"/>
      <c r="BN63" s="132"/>
      <c r="BO63" s="132"/>
      <c r="BP63" s="132"/>
      <c r="BQ63" s="132"/>
      <c r="BR63" s="132"/>
    </row>
    <row r="64" spans="1:70" s="133" customFormat="1" ht="43.5" hidden="1" customHeight="1" x14ac:dyDescent="0.25">
      <c r="A64" s="175"/>
      <c r="B64" s="178"/>
      <c r="C64" s="178"/>
      <c r="D64" s="178"/>
      <c r="E64" s="178"/>
      <c r="F64" s="181"/>
      <c r="G64" s="178"/>
      <c r="H64" s="184"/>
      <c r="I64" s="187"/>
      <c r="J64" s="169"/>
      <c r="K64" s="190"/>
      <c r="L64" s="169">
        <f>IF(NOT(ISERROR(MATCH(K64,_xlfn.ANCHORARRAY(F75),0))),J77&amp;"Por favor no seleccionar los criterios de impacto",K64)</f>
        <v>0</v>
      </c>
      <c r="M64" s="187"/>
      <c r="N64" s="169"/>
      <c r="O64" s="172"/>
      <c r="P64" s="124">
        <v>4</v>
      </c>
      <c r="Q64" s="117"/>
      <c r="R64" s="125" t="str">
        <f t="shared" si="18"/>
        <v/>
      </c>
      <c r="S64" s="126"/>
      <c r="T64" s="126"/>
      <c r="U64" s="127" t="str">
        <f t="shared" si="67"/>
        <v/>
      </c>
      <c r="V64" s="126"/>
      <c r="W64" s="126"/>
      <c r="X64" s="126"/>
      <c r="Y64" s="128" t="str">
        <f t="shared" ref="Y64:Y66" si="72">IFERROR(IF(AND(R63="Probabilidad",R64="Probabilidad"),(AA63-(+AA63*U64)),IF(AND(R63="Impacto",R64="Probabilidad"),(AA62-(+AA62*U64)),IF(R64="Impacto",AA63,""))),"")</f>
        <v/>
      </c>
      <c r="Z64" s="129" t="str">
        <f t="shared" si="68"/>
        <v/>
      </c>
      <c r="AA64" s="130" t="str">
        <f t="shared" si="69"/>
        <v/>
      </c>
      <c r="AB64" s="129" t="str">
        <f t="shared" si="70"/>
        <v/>
      </c>
      <c r="AC64" s="130" t="str">
        <f t="shared" ref="AC64:AC66" si="73">IFERROR(IF(AND(R63="Impacto",R64="Impacto"),(AC63-(+AC63*U64)),IF(AND(R63="Probabilidad",R64="Impacto"),(AC62-(+AC62*U64)),IF(R64="Probabilidad",AC63,""))),"")</f>
        <v/>
      </c>
      <c r="AD64" s="131" t="str">
        <f>IFERROR(IF(OR(AND(Z64="Muy Baja",AB64="Leve"),AND(Z64="Muy Baja",AB64="Menor"),AND(Z64="Baja",AB64="Leve")),"Bajo",IF(OR(AND(Z64="Muy baja",AB64="Moderado"),AND(Z64="Baja",AB64="Menor"),AND(Z64="Baja",AB64="Moderado"),AND(Z64="Media",AB64="Leve"),AND(Z64="Media",AB64="Menor"),AND(Z64="Media",AB64="Moderado"),AND(Z64="Alta",AB64="Leve"),AND(Z64="Alta",AB64="Menor")),"Moderado",IF(OR(AND(Z64="Muy Baja",AB64="Mayor"),AND(Z64="Baja",AB64="Mayor"),AND(Z64="Media",AB64="Mayor"),AND(Z64="Alta",AB64="Moderado"),AND(Z64="Alta",AB64="Mayor"),AND(Z64="Muy Alta",AB64="Leve"),AND(Z64="Muy Alta",AB64="Menor"),AND(Z64="Muy Alta",AB64="Moderado"),AND(Z64="Muy Alta",AB64="Mayor")),"Alto",IF(OR(AND(Z64="Muy Baja",AB64="Catastrófico"),AND(Z64="Baja",AB64="Catastrófico"),AND(Z64="Media",AB64="Catastrófico"),AND(Z64="Alta",AB64="Catastrófico"),AND(Z64="Muy Alta",AB64="Catastrófico")),"Extremo","")))),"")</f>
        <v/>
      </c>
      <c r="AE64" s="136"/>
      <c r="AF64" s="147"/>
      <c r="AG64" s="152"/>
      <c r="AH64" s="152"/>
      <c r="AI64" s="152"/>
      <c r="AJ64" s="152"/>
      <c r="AK64" s="153"/>
      <c r="AL64" s="153"/>
      <c r="AM64" s="184"/>
      <c r="AN64" s="184"/>
      <c r="AO64" s="132"/>
      <c r="AP64" s="132"/>
      <c r="AQ64" s="132"/>
      <c r="AR64" s="132"/>
      <c r="AS64" s="132"/>
      <c r="AT64" s="132"/>
      <c r="AU64" s="132"/>
      <c r="AV64" s="132"/>
      <c r="AW64" s="132"/>
      <c r="AX64" s="132"/>
      <c r="AY64" s="132"/>
      <c r="AZ64" s="132"/>
      <c r="BA64" s="132"/>
      <c r="BB64" s="132"/>
      <c r="BC64" s="132"/>
      <c r="BD64" s="132"/>
      <c r="BE64" s="132"/>
      <c r="BF64" s="132"/>
      <c r="BG64" s="132"/>
      <c r="BH64" s="132"/>
      <c r="BI64" s="132"/>
      <c r="BJ64" s="132"/>
      <c r="BK64" s="132"/>
      <c r="BL64" s="132"/>
      <c r="BM64" s="132"/>
      <c r="BN64" s="132"/>
      <c r="BO64" s="132"/>
      <c r="BP64" s="132"/>
      <c r="BQ64" s="132"/>
      <c r="BR64" s="132"/>
    </row>
    <row r="65" spans="1:70" s="133" customFormat="1" ht="43.5" hidden="1" customHeight="1" x14ac:dyDescent="0.25">
      <c r="A65" s="175"/>
      <c r="B65" s="178"/>
      <c r="C65" s="178"/>
      <c r="D65" s="178"/>
      <c r="E65" s="178"/>
      <c r="F65" s="181"/>
      <c r="G65" s="178"/>
      <c r="H65" s="184"/>
      <c r="I65" s="187"/>
      <c r="J65" s="169"/>
      <c r="K65" s="190"/>
      <c r="L65" s="169">
        <f>IF(NOT(ISERROR(MATCH(K65,_xlfn.ANCHORARRAY(F76),0))),J78&amp;"Por favor no seleccionar los criterios de impacto",K65)</f>
        <v>0</v>
      </c>
      <c r="M65" s="187"/>
      <c r="N65" s="169"/>
      <c r="O65" s="172"/>
      <c r="P65" s="124">
        <v>5</v>
      </c>
      <c r="Q65" s="117"/>
      <c r="R65" s="125" t="str">
        <f t="shared" si="18"/>
        <v/>
      </c>
      <c r="S65" s="126"/>
      <c r="T65" s="126"/>
      <c r="U65" s="127" t="str">
        <f t="shared" si="67"/>
        <v/>
      </c>
      <c r="V65" s="126"/>
      <c r="W65" s="126"/>
      <c r="X65" s="126"/>
      <c r="Y65" s="128" t="str">
        <f t="shared" si="72"/>
        <v/>
      </c>
      <c r="Z65" s="129" t="str">
        <f t="shared" si="68"/>
        <v/>
      </c>
      <c r="AA65" s="130" t="str">
        <f t="shared" si="69"/>
        <v/>
      </c>
      <c r="AB65" s="129" t="str">
        <f t="shared" si="70"/>
        <v/>
      </c>
      <c r="AC65" s="130" t="str">
        <f t="shared" si="73"/>
        <v/>
      </c>
      <c r="AD65" s="131" t="str">
        <f t="shared" ref="AD65:AD66" si="74">IFERROR(IF(OR(AND(Z65="Muy Baja",AB65="Leve"),AND(Z65="Muy Baja",AB65="Menor"),AND(Z65="Baja",AB65="Leve")),"Bajo",IF(OR(AND(Z65="Muy baja",AB65="Moderado"),AND(Z65="Baja",AB65="Menor"),AND(Z65="Baja",AB65="Moderado"),AND(Z65="Media",AB65="Leve"),AND(Z65="Media",AB65="Menor"),AND(Z65="Media",AB65="Moderado"),AND(Z65="Alta",AB65="Leve"),AND(Z65="Alta",AB65="Menor")),"Moderado",IF(OR(AND(Z65="Muy Baja",AB65="Mayor"),AND(Z65="Baja",AB65="Mayor"),AND(Z65="Media",AB65="Mayor"),AND(Z65="Alta",AB65="Moderado"),AND(Z65="Alta",AB65="Mayor"),AND(Z65="Muy Alta",AB65="Leve"),AND(Z65="Muy Alta",AB65="Menor"),AND(Z65="Muy Alta",AB65="Moderado"),AND(Z65="Muy Alta",AB65="Mayor")),"Alto",IF(OR(AND(Z65="Muy Baja",AB65="Catastrófico"),AND(Z65="Baja",AB65="Catastrófico"),AND(Z65="Media",AB65="Catastrófico"),AND(Z65="Alta",AB65="Catastrófico"),AND(Z65="Muy Alta",AB65="Catastrófico")),"Extremo","")))),"")</f>
        <v/>
      </c>
      <c r="AE65" s="136"/>
      <c r="AF65" s="147"/>
      <c r="AG65" s="152"/>
      <c r="AH65" s="152"/>
      <c r="AI65" s="152"/>
      <c r="AJ65" s="152"/>
      <c r="AK65" s="153"/>
      <c r="AL65" s="153"/>
      <c r="AM65" s="184"/>
      <c r="AN65" s="184"/>
      <c r="AO65" s="132"/>
      <c r="AP65" s="132"/>
      <c r="AQ65" s="132"/>
      <c r="AR65" s="132"/>
      <c r="AS65" s="132"/>
      <c r="AT65" s="132"/>
      <c r="AU65" s="132"/>
      <c r="AV65" s="132"/>
      <c r="AW65" s="132"/>
      <c r="AX65" s="132"/>
      <c r="AY65" s="132"/>
      <c r="AZ65" s="132"/>
      <c r="BA65" s="132"/>
      <c r="BB65" s="132"/>
      <c r="BC65" s="132"/>
      <c r="BD65" s="132"/>
      <c r="BE65" s="132"/>
      <c r="BF65" s="132"/>
      <c r="BG65" s="132"/>
      <c r="BH65" s="132"/>
      <c r="BI65" s="132"/>
      <c r="BJ65" s="132"/>
      <c r="BK65" s="132"/>
      <c r="BL65" s="132"/>
      <c r="BM65" s="132"/>
      <c r="BN65" s="132"/>
      <c r="BO65" s="132"/>
      <c r="BP65" s="132"/>
      <c r="BQ65" s="132"/>
      <c r="BR65" s="132"/>
    </row>
    <row r="66" spans="1:70" s="133" customFormat="1" ht="43.5" hidden="1" customHeight="1" x14ac:dyDescent="0.25">
      <c r="A66" s="176"/>
      <c r="B66" s="179"/>
      <c r="C66" s="179"/>
      <c r="D66" s="179"/>
      <c r="E66" s="179"/>
      <c r="F66" s="182"/>
      <c r="G66" s="179"/>
      <c r="H66" s="185"/>
      <c r="I66" s="188"/>
      <c r="J66" s="170"/>
      <c r="K66" s="191"/>
      <c r="L66" s="170">
        <f>IF(NOT(ISERROR(MATCH(K66,_xlfn.ANCHORARRAY(F77),0))),J79&amp;"Por favor no seleccionar los criterios de impacto",K66)</f>
        <v>0</v>
      </c>
      <c r="M66" s="188"/>
      <c r="N66" s="170"/>
      <c r="O66" s="173"/>
      <c r="P66" s="124">
        <v>6</v>
      </c>
      <c r="Q66" s="117"/>
      <c r="R66" s="125" t="str">
        <f t="shared" si="18"/>
        <v/>
      </c>
      <c r="S66" s="126"/>
      <c r="T66" s="126"/>
      <c r="U66" s="127" t="str">
        <f t="shared" si="67"/>
        <v/>
      </c>
      <c r="V66" s="126"/>
      <c r="W66" s="126"/>
      <c r="X66" s="126"/>
      <c r="Y66" s="128" t="str">
        <f t="shared" si="72"/>
        <v/>
      </c>
      <c r="Z66" s="129" t="str">
        <f t="shared" si="68"/>
        <v/>
      </c>
      <c r="AA66" s="130" t="str">
        <f t="shared" si="69"/>
        <v/>
      </c>
      <c r="AB66" s="129" t="str">
        <f t="shared" si="70"/>
        <v/>
      </c>
      <c r="AC66" s="130" t="str">
        <f t="shared" si="73"/>
        <v/>
      </c>
      <c r="AD66" s="131" t="str">
        <f t="shared" si="74"/>
        <v/>
      </c>
      <c r="AE66" s="136"/>
      <c r="AF66" s="147"/>
      <c r="AG66" s="152"/>
      <c r="AH66" s="152"/>
      <c r="AI66" s="152"/>
      <c r="AJ66" s="152"/>
      <c r="AK66" s="153"/>
      <c r="AL66" s="153"/>
      <c r="AM66" s="185"/>
      <c r="AN66" s="185"/>
      <c r="AO66" s="132"/>
      <c r="AP66" s="132"/>
      <c r="AQ66" s="132"/>
      <c r="AR66" s="132"/>
      <c r="AS66" s="132"/>
      <c r="AT66" s="132"/>
      <c r="AU66" s="132"/>
      <c r="AV66" s="132"/>
      <c r="AW66" s="132"/>
      <c r="AX66" s="132"/>
      <c r="AY66" s="132"/>
      <c r="AZ66" s="132"/>
      <c r="BA66" s="132"/>
      <c r="BB66" s="132"/>
      <c r="BC66" s="132"/>
      <c r="BD66" s="132"/>
      <c r="BE66" s="132"/>
      <c r="BF66" s="132"/>
      <c r="BG66" s="132"/>
      <c r="BH66" s="132"/>
      <c r="BI66" s="132"/>
      <c r="BJ66" s="132"/>
      <c r="BK66" s="132"/>
      <c r="BL66" s="132"/>
      <c r="BM66" s="132"/>
      <c r="BN66" s="132"/>
      <c r="BO66" s="132"/>
      <c r="BP66" s="132"/>
      <c r="BQ66" s="132"/>
      <c r="BR66" s="132"/>
    </row>
    <row r="67" spans="1:70" s="133" customFormat="1" ht="43.5" hidden="1" customHeight="1" x14ac:dyDescent="0.25">
      <c r="A67" s="174">
        <v>10</v>
      </c>
      <c r="B67" s="177"/>
      <c r="C67" s="177"/>
      <c r="D67" s="177"/>
      <c r="E67" s="177"/>
      <c r="F67" s="180"/>
      <c r="G67" s="177"/>
      <c r="H67" s="183"/>
      <c r="I67" s="186" t="str">
        <f>IF(H67&lt;=0,"",IF(H67&lt;=2,"Muy Baja",IF(H67&lt;=24,"Baja",IF(H67&lt;=500,"Media",IF(H67&lt;=5000,"Alta","Muy Alta")))))</f>
        <v/>
      </c>
      <c r="J67" s="168" t="str">
        <f>IF(I67="","",IF(I67="Muy Baja",0.2,IF(I67="Baja",0.4,IF(I67="Media",0.6,IF(I67="Alta",0.8,IF(I67="Muy Alta",1,))))))</f>
        <v/>
      </c>
      <c r="K67" s="189"/>
      <c r="L67" s="168">
        <f>IF(NOT(ISERROR(MATCH(K67,'Tabla Impacto'!$B$221:$B$223,0))),'Tabla Impacto'!$F$223&amp;"Por favor no seleccionar los criterios de impacto(Afectación Económica o presupuestal y Pérdida Reputacional)",K67)</f>
        <v>0</v>
      </c>
      <c r="M67" s="186" t="str">
        <f>IF(OR(L67='Tabla Impacto'!$C$11,L67='Tabla Impacto'!$D$11),"Leve",IF(OR(L67='Tabla Impacto'!$C$12,L67='Tabla Impacto'!$D$12),"Menor",IF(OR(L67='Tabla Impacto'!$C$13,L67='Tabla Impacto'!$D$13),"Moderado",IF(OR(L67='Tabla Impacto'!$C$14,L67='Tabla Impacto'!$D$14),"Mayor",IF(OR(L67='Tabla Impacto'!$C$15,L67='Tabla Impacto'!$D$15),"Catastrófico","")))))</f>
        <v/>
      </c>
      <c r="N67" s="168" t="str">
        <f>IF(M67="","",IF(M67="Leve",0.2,IF(M67="Menor",0.4,IF(M67="Moderado",0.6,IF(M67="Mayor",0.8,IF(M67="Catastrófico",1,))))))</f>
        <v/>
      </c>
      <c r="O67" s="171" t="str">
        <f>IF(OR(AND(I67="Muy Baja",M67="Leve"),AND(I67="Muy Baja",M67="Menor"),AND(I67="Baja",M67="Leve")),"Bajo",IF(OR(AND(I67="Muy baja",M67="Moderado"),AND(I67="Baja",M67="Menor"),AND(I67="Baja",M67="Moderado"),AND(I67="Media",M67="Leve"),AND(I67="Media",M67="Menor"),AND(I67="Media",M67="Moderado"),AND(I67="Alta",M67="Leve"),AND(I67="Alta",M67="Menor")),"Moderado",IF(OR(AND(I67="Muy Baja",M67="Mayor"),AND(I67="Baja",M67="Mayor"),AND(I67="Media",M67="Mayor"),AND(I67="Alta",M67="Moderado"),AND(I67="Alta",M67="Mayor"),AND(I67="Muy Alta",M67="Leve"),AND(I67="Muy Alta",M67="Menor"),AND(I67="Muy Alta",M67="Moderado"),AND(I67="Muy Alta",M67="Mayor")),"Alto",IF(OR(AND(I67="Muy Baja",M67="Catastrófico"),AND(I67="Baja",M67="Catastrófico"),AND(I67="Media",M67="Catastrófico"),AND(I67="Alta",M67="Catastrófico"),AND(I67="Muy Alta",M67="Catastrófico")),"Extremo",""))))</f>
        <v/>
      </c>
      <c r="P67" s="124">
        <v>1</v>
      </c>
      <c r="Q67" s="117"/>
      <c r="R67" s="125" t="str">
        <f t="shared" si="18"/>
        <v/>
      </c>
      <c r="S67" s="126"/>
      <c r="T67" s="126"/>
      <c r="U67" s="127" t="str">
        <f>IF(AND(S67="Preventivo",T67="Automático"),"50%",IF(AND(S67="Preventivo",T67="Manual"),"40%",IF(AND(S67="Detectivo",T67="Automático"),"40%",IF(AND(S67="Detectivo",T67="Manual"),"30%",IF(AND(S67="Correctivo",T67="Automático"),"35%",IF(AND(S67="Correctivo",T67="Manual"),"25%",""))))))</f>
        <v/>
      </c>
      <c r="V67" s="126"/>
      <c r="W67" s="126"/>
      <c r="X67" s="126"/>
      <c r="Y67" s="128" t="str">
        <f>IFERROR(IF(R67="Probabilidad",(J67-(+J67*U67)),IF(R67="Impacto",J67,"")),"")</f>
        <v/>
      </c>
      <c r="Z67" s="129" t="str">
        <f>IFERROR(IF(Y67="","",IF(Y67&lt;=0.2,"Muy Baja",IF(Y67&lt;=0.4,"Baja",IF(Y67&lt;=0.6,"Media",IF(Y67&lt;=0.8,"Alta","Muy Alta"))))),"")</f>
        <v/>
      </c>
      <c r="AA67" s="130" t="str">
        <f>+Y67</f>
        <v/>
      </c>
      <c r="AB67" s="129" t="str">
        <f>IFERROR(IF(AC67="","",IF(AC67&lt;=0.2,"Leve",IF(AC67&lt;=0.4,"Menor",IF(AC67&lt;=0.6,"Moderado",IF(AC67&lt;=0.8,"Mayor","Catastrófico"))))),"")</f>
        <v/>
      </c>
      <c r="AC67" s="130" t="str">
        <f>IFERROR(IF(R67="Impacto",(N67-(+N67*U67)),IF(R67="Probabilidad",N67,"")),"")</f>
        <v/>
      </c>
      <c r="AD67" s="131" t="str">
        <f>IFERROR(IF(OR(AND(Z67="Muy Baja",AB67="Leve"),AND(Z67="Muy Baja",AB67="Menor"),AND(Z67="Baja",AB67="Leve")),"Bajo",IF(OR(AND(Z67="Muy baja",AB67="Moderado"),AND(Z67="Baja",AB67="Menor"),AND(Z67="Baja",AB67="Moderado"),AND(Z67="Media",AB67="Leve"),AND(Z67="Media",AB67="Menor"),AND(Z67="Media",AB67="Moderado"),AND(Z67="Alta",AB67="Leve"),AND(Z67="Alta",AB67="Menor")),"Moderado",IF(OR(AND(Z67="Muy Baja",AB67="Mayor"),AND(Z67="Baja",AB67="Mayor"),AND(Z67="Media",AB67="Mayor"),AND(Z67="Alta",AB67="Moderado"),AND(Z67="Alta",AB67="Mayor"),AND(Z67="Muy Alta",AB67="Leve"),AND(Z67="Muy Alta",AB67="Menor"),AND(Z67="Muy Alta",AB67="Moderado"),AND(Z67="Muy Alta",AB67="Mayor")),"Alto",IF(OR(AND(Z67="Muy Baja",AB67="Catastrófico"),AND(Z67="Baja",AB67="Catastrófico"),AND(Z67="Media",AB67="Catastrófico"),AND(Z67="Alta",AB67="Catastrófico"),AND(Z67="Muy Alta",AB67="Catastrófico")),"Extremo","")))),"")</f>
        <v/>
      </c>
      <c r="AE67" s="136"/>
      <c r="AF67" s="147"/>
      <c r="AG67" s="152"/>
      <c r="AH67" s="152"/>
      <c r="AI67" s="152"/>
      <c r="AJ67" s="152"/>
      <c r="AK67" s="153"/>
      <c r="AL67" s="153"/>
      <c r="AM67" s="183"/>
      <c r="AN67" s="183"/>
      <c r="AO67" s="132"/>
      <c r="AP67" s="132"/>
      <c r="AQ67" s="132"/>
      <c r="AR67" s="132"/>
      <c r="AS67" s="132"/>
      <c r="AT67" s="132"/>
      <c r="AU67" s="132"/>
      <c r="AV67" s="132"/>
      <c r="AW67" s="132"/>
      <c r="AX67" s="132"/>
      <c r="AY67" s="132"/>
      <c r="AZ67" s="132"/>
      <c r="BA67" s="132"/>
      <c r="BB67" s="132"/>
      <c r="BC67" s="132"/>
      <c r="BD67" s="132"/>
      <c r="BE67" s="132"/>
      <c r="BF67" s="132"/>
      <c r="BG67" s="132"/>
      <c r="BH67" s="132"/>
      <c r="BI67" s="132"/>
      <c r="BJ67" s="132"/>
      <c r="BK67" s="132"/>
      <c r="BL67" s="132"/>
      <c r="BM67" s="132"/>
      <c r="BN67" s="132"/>
      <c r="BO67" s="132"/>
      <c r="BP67" s="132"/>
      <c r="BQ67" s="132"/>
      <c r="BR67" s="132"/>
    </row>
    <row r="68" spans="1:70" s="133" customFormat="1" ht="43.5" hidden="1" customHeight="1" x14ac:dyDescent="0.25">
      <c r="A68" s="175"/>
      <c r="B68" s="178"/>
      <c r="C68" s="178"/>
      <c r="D68" s="178"/>
      <c r="E68" s="178"/>
      <c r="F68" s="181"/>
      <c r="G68" s="178"/>
      <c r="H68" s="184"/>
      <c r="I68" s="187"/>
      <c r="J68" s="169"/>
      <c r="K68" s="190"/>
      <c r="L68" s="169">
        <f>IF(NOT(ISERROR(MATCH(K68,_xlfn.ANCHORARRAY(F79),0))),J81&amp;"Por favor no seleccionar los criterios de impacto",K68)</f>
        <v>0</v>
      </c>
      <c r="M68" s="187"/>
      <c r="N68" s="169"/>
      <c r="O68" s="172"/>
      <c r="P68" s="124">
        <v>2</v>
      </c>
      <c r="Q68" s="117"/>
      <c r="R68" s="125" t="str">
        <f t="shared" si="18"/>
        <v/>
      </c>
      <c r="S68" s="126"/>
      <c r="T68" s="126"/>
      <c r="U68" s="127" t="str">
        <f t="shared" ref="U68:U72" si="75">IF(AND(S68="Preventivo",T68="Automático"),"50%",IF(AND(S68="Preventivo",T68="Manual"),"40%",IF(AND(S68="Detectivo",T68="Automático"),"40%",IF(AND(S68="Detectivo",T68="Manual"),"30%",IF(AND(S68="Correctivo",T68="Automático"),"35%",IF(AND(S68="Correctivo",T68="Manual"),"25%",""))))))</f>
        <v/>
      </c>
      <c r="V68" s="126"/>
      <c r="W68" s="126"/>
      <c r="X68" s="126"/>
      <c r="Y68" s="128" t="str">
        <f>IFERROR(IF(AND(R67="Probabilidad",R68="Probabilidad"),(AA67-(+AA67*U68)),IF(R68="Probabilidad",(J67-(+J67*U68)),IF(R68="Impacto",AA67,""))),"")</f>
        <v/>
      </c>
      <c r="Z68" s="129" t="str">
        <f t="shared" ref="Z68:Z72" si="76">IFERROR(IF(Y68="","",IF(Y68&lt;=0.2,"Muy Baja",IF(Y68&lt;=0.4,"Baja",IF(Y68&lt;=0.6,"Media",IF(Y68&lt;=0.8,"Alta","Muy Alta"))))),"")</f>
        <v/>
      </c>
      <c r="AA68" s="130" t="str">
        <f t="shared" ref="AA68:AA72" si="77">+Y68</f>
        <v/>
      </c>
      <c r="AB68" s="129" t="str">
        <f t="shared" ref="AB68:AB72" si="78">IFERROR(IF(AC68="","",IF(AC68&lt;=0.2,"Leve",IF(AC68&lt;=0.4,"Menor",IF(AC68&lt;=0.6,"Moderado",IF(AC68&lt;=0.8,"Mayor","Catastrófico"))))),"")</f>
        <v/>
      </c>
      <c r="AC68" s="130" t="str">
        <f>IFERROR(IF(AND(R67="Impacto",R68="Impacto"),(AC67-(+AC67*U68)),IF(R68="Impacto",(N67-(+N67*U68)),IF(R68="Probabilidad",AC67,""))),"")</f>
        <v/>
      </c>
      <c r="AD68" s="131" t="str">
        <f t="shared" ref="AD68:AD69" si="79">IFERROR(IF(OR(AND(Z68="Muy Baja",AB68="Leve"),AND(Z68="Muy Baja",AB68="Menor"),AND(Z68="Baja",AB68="Leve")),"Bajo",IF(OR(AND(Z68="Muy baja",AB68="Moderado"),AND(Z68="Baja",AB68="Menor"),AND(Z68="Baja",AB68="Moderado"),AND(Z68="Media",AB68="Leve"),AND(Z68="Media",AB68="Menor"),AND(Z68="Media",AB68="Moderado"),AND(Z68="Alta",AB68="Leve"),AND(Z68="Alta",AB68="Menor")),"Moderado",IF(OR(AND(Z68="Muy Baja",AB68="Mayor"),AND(Z68="Baja",AB68="Mayor"),AND(Z68="Media",AB68="Mayor"),AND(Z68="Alta",AB68="Moderado"),AND(Z68="Alta",AB68="Mayor"),AND(Z68="Muy Alta",AB68="Leve"),AND(Z68="Muy Alta",AB68="Menor"),AND(Z68="Muy Alta",AB68="Moderado"),AND(Z68="Muy Alta",AB68="Mayor")),"Alto",IF(OR(AND(Z68="Muy Baja",AB68="Catastrófico"),AND(Z68="Baja",AB68="Catastrófico"),AND(Z68="Media",AB68="Catastrófico"),AND(Z68="Alta",AB68="Catastrófico"),AND(Z68="Muy Alta",AB68="Catastrófico")),"Extremo","")))),"")</f>
        <v/>
      </c>
      <c r="AE68" s="136"/>
      <c r="AF68" s="147"/>
      <c r="AG68" s="152"/>
      <c r="AH68" s="152"/>
      <c r="AI68" s="152"/>
      <c r="AJ68" s="152"/>
      <c r="AK68" s="153"/>
      <c r="AL68" s="153"/>
      <c r="AM68" s="184"/>
      <c r="AN68" s="184"/>
    </row>
    <row r="69" spans="1:70" s="133" customFormat="1" ht="43.5" hidden="1" customHeight="1" x14ac:dyDescent="0.25">
      <c r="A69" s="175"/>
      <c r="B69" s="178"/>
      <c r="C69" s="178"/>
      <c r="D69" s="178"/>
      <c r="E69" s="178"/>
      <c r="F69" s="181"/>
      <c r="G69" s="178"/>
      <c r="H69" s="184"/>
      <c r="I69" s="187"/>
      <c r="J69" s="169"/>
      <c r="K69" s="190"/>
      <c r="L69" s="169">
        <f>IF(NOT(ISERROR(MATCH(K69,_xlfn.ANCHORARRAY(F80),0))),J82&amp;"Por favor no seleccionar los criterios de impacto",K69)</f>
        <v>0</v>
      </c>
      <c r="M69" s="187"/>
      <c r="N69" s="169"/>
      <c r="O69" s="172"/>
      <c r="P69" s="124">
        <v>3</v>
      </c>
      <c r="Q69" s="118"/>
      <c r="R69" s="125" t="str">
        <f t="shared" si="18"/>
        <v/>
      </c>
      <c r="S69" s="126"/>
      <c r="T69" s="126"/>
      <c r="U69" s="127" t="str">
        <f t="shared" si="75"/>
        <v/>
      </c>
      <c r="V69" s="126"/>
      <c r="W69" s="126"/>
      <c r="X69" s="126"/>
      <c r="Y69" s="128" t="str">
        <f>IFERROR(IF(AND(R68="Probabilidad",R69="Probabilidad"),(AA68-(+AA68*U69)),IF(AND(R68="Impacto",R69="Probabilidad"),(AA67-(+AA67*U69)),IF(R69="Impacto",AA68,""))),"")</f>
        <v/>
      </c>
      <c r="Z69" s="129" t="str">
        <f t="shared" si="76"/>
        <v/>
      </c>
      <c r="AA69" s="130" t="str">
        <f t="shared" si="77"/>
        <v/>
      </c>
      <c r="AB69" s="129" t="str">
        <f t="shared" si="78"/>
        <v/>
      </c>
      <c r="AC69" s="130" t="str">
        <f>IFERROR(IF(AND(R68="Impacto",R69="Impacto"),(AC68-(+AC68*U69)),IF(AND(R68="Probabilidad",R69="Impacto"),(AC67-(+AC67*U69)),IF(R69="Probabilidad",AC68,""))),"")</f>
        <v/>
      </c>
      <c r="AD69" s="131" t="str">
        <f t="shared" si="79"/>
        <v/>
      </c>
      <c r="AE69" s="136"/>
      <c r="AF69" s="147"/>
      <c r="AG69" s="152"/>
      <c r="AH69" s="152"/>
      <c r="AI69" s="152"/>
      <c r="AJ69" s="152"/>
      <c r="AK69" s="153"/>
      <c r="AL69" s="153"/>
      <c r="AM69" s="184"/>
      <c r="AN69" s="184"/>
    </row>
    <row r="70" spans="1:70" s="133" customFormat="1" ht="43.5" hidden="1" customHeight="1" x14ac:dyDescent="0.25">
      <c r="A70" s="175"/>
      <c r="B70" s="178"/>
      <c r="C70" s="178"/>
      <c r="D70" s="178"/>
      <c r="E70" s="178"/>
      <c r="F70" s="181"/>
      <c r="G70" s="178"/>
      <c r="H70" s="184"/>
      <c r="I70" s="187"/>
      <c r="J70" s="169"/>
      <c r="K70" s="190"/>
      <c r="L70" s="169">
        <f>IF(NOT(ISERROR(MATCH(K70,_xlfn.ANCHORARRAY(F81),0))),J83&amp;"Por favor no seleccionar los criterios de impacto",K70)</f>
        <v>0</v>
      </c>
      <c r="M70" s="187"/>
      <c r="N70" s="169"/>
      <c r="O70" s="172"/>
      <c r="P70" s="124">
        <v>4</v>
      </c>
      <c r="Q70" s="117"/>
      <c r="R70" s="125" t="str">
        <f t="shared" si="18"/>
        <v/>
      </c>
      <c r="S70" s="126"/>
      <c r="T70" s="126"/>
      <c r="U70" s="127" t="str">
        <f t="shared" si="75"/>
        <v/>
      </c>
      <c r="V70" s="126"/>
      <c r="W70" s="126"/>
      <c r="X70" s="126"/>
      <c r="Y70" s="128" t="str">
        <f t="shared" ref="Y70:Y72" si="80">IFERROR(IF(AND(R69="Probabilidad",R70="Probabilidad"),(AA69-(+AA69*U70)),IF(AND(R69="Impacto",R70="Probabilidad"),(AA68-(+AA68*U70)),IF(R70="Impacto",AA69,""))),"")</f>
        <v/>
      </c>
      <c r="Z70" s="129" t="str">
        <f t="shared" si="76"/>
        <v/>
      </c>
      <c r="AA70" s="130" t="str">
        <f t="shared" si="77"/>
        <v/>
      </c>
      <c r="AB70" s="129" t="str">
        <f t="shared" si="78"/>
        <v/>
      </c>
      <c r="AC70" s="130" t="str">
        <f t="shared" ref="AC70:AC72" si="81">IFERROR(IF(AND(R69="Impacto",R70="Impacto"),(AC69-(+AC69*U70)),IF(AND(R69="Probabilidad",R70="Impacto"),(AC68-(+AC68*U70)),IF(R70="Probabilidad",AC69,""))),"")</f>
        <v/>
      </c>
      <c r="AD70" s="131" t="str">
        <f>IFERROR(IF(OR(AND(Z70="Muy Baja",AB70="Leve"),AND(Z70="Muy Baja",AB70="Menor"),AND(Z70="Baja",AB70="Leve")),"Bajo",IF(OR(AND(Z70="Muy baja",AB70="Moderado"),AND(Z70="Baja",AB70="Menor"),AND(Z70="Baja",AB70="Moderado"),AND(Z70="Media",AB70="Leve"),AND(Z70="Media",AB70="Menor"),AND(Z70="Media",AB70="Moderado"),AND(Z70="Alta",AB70="Leve"),AND(Z70="Alta",AB70="Menor")),"Moderado",IF(OR(AND(Z70="Muy Baja",AB70="Mayor"),AND(Z70="Baja",AB70="Mayor"),AND(Z70="Media",AB70="Mayor"),AND(Z70="Alta",AB70="Moderado"),AND(Z70="Alta",AB70="Mayor"),AND(Z70="Muy Alta",AB70="Leve"),AND(Z70="Muy Alta",AB70="Menor"),AND(Z70="Muy Alta",AB70="Moderado"),AND(Z70="Muy Alta",AB70="Mayor")),"Alto",IF(OR(AND(Z70="Muy Baja",AB70="Catastrófico"),AND(Z70="Baja",AB70="Catastrófico"),AND(Z70="Media",AB70="Catastrófico"),AND(Z70="Alta",AB70="Catastrófico"),AND(Z70="Muy Alta",AB70="Catastrófico")),"Extremo","")))),"")</f>
        <v/>
      </c>
      <c r="AE70" s="136"/>
      <c r="AF70" s="147"/>
      <c r="AG70" s="152"/>
      <c r="AH70" s="152"/>
      <c r="AI70" s="152"/>
      <c r="AJ70" s="152"/>
      <c r="AK70" s="153"/>
      <c r="AL70" s="153"/>
      <c r="AM70" s="184"/>
      <c r="AN70" s="184"/>
    </row>
    <row r="71" spans="1:70" s="133" customFormat="1" ht="43.5" hidden="1" customHeight="1" x14ac:dyDescent="0.25">
      <c r="A71" s="175"/>
      <c r="B71" s="178"/>
      <c r="C71" s="178"/>
      <c r="D71" s="178"/>
      <c r="E71" s="178"/>
      <c r="F71" s="181"/>
      <c r="G71" s="178"/>
      <c r="H71" s="184"/>
      <c r="I71" s="187"/>
      <c r="J71" s="169"/>
      <c r="K71" s="190"/>
      <c r="L71" s="169">
        <f>IF(NOT(ISERROR(MATCH(K71,_xlfn.ANCHORARRAY(F82),0))),J84&amp;"Por favor no seleccionar los criterios de impacto",K71)</f>
        <v>0</v>
      </c>
      <c r="M71" s="187"/>
      <c r="N71" s="169"/>
      <c r="O71" s="172"/>
      <c r="P71" s="124">
        <v>5</v>
      </c>
      <c r="Q71" s="117"/>
      <c r="R71" s="125" t="str">
        <f t="shared" si="18"/>
        <v/>
      </c>
      <c r="S71" s="126"/>
      <c r="T71" s="126"/>
      <c r="U71" s="127" t="str">
        <f t="shared" si="75"/>
        <v/>
      </c>
      <c r="V71" s="126"/>
      <c r="W71" s="126"/>
      <c r="X71" s="126"/>
      <c r="Y71" s="128" t="str">
        <f t="shared" si="80"/>
        <v/>
      </c>
      <c r="Z71" s="129" t="str">
        <f t="shared" si="76"/>
        <v/>
      </c>
      <c r="AA71" s="130" t="str">
        <f t="shared" si="77"/>
        <v/>
      </c>
      <c r="AB71" s="129" t="str">
        <f t="shared" si="78"/>
        <v/>
      </c>
      <c r="AC71" s="130" t="str">
        <f t="shared" si="81"/>
        <v/>
      </c>
      <c r="AD71" s="131" t="str">
        <f t="shared" ref="AD71:AD72" si="82">IFERROR(IF(OR(AND(Z71="Muy Baja",AB71="Leve"),AND(Z71="Muy Baja",AB71="Menor"),AND(Z71="Baja",AB71="Leve")),"Bajo",IF(OR(AND(Z71="Muy baja",AB71="Moderado"),AND(Z71="Baja",AB71="Menor"),AND(Z71="Baja",AB71="Moderado"),AND(Z71="Media",AB71="Leve"),AND(Z71="Media",AB71="Menor"),AND(Z71="Media",AB71="Moderado"),AND(Z71="Alta",AB71="Leve"),AND(Z71="Alta",AB71="Menor")),"Moderado",IF(OR(AND(Z71="Muy Baja",AB71="Mayor"),AND(Z71="Baja",AB71="Mayor"),AND(Z71="Media",AB71="Mayor"),AND(Z71="Alta",AB71="Moderado"),AND(Z71="Alta",AB71="Mayor"),AND(Z71="Muy Alta",AB71="Leve"),AND(Z71="Muy Alta",AB71="Menor"),AND(Z71="Muy Alta",AB71="Moderado"),AND(Z71="Muy Alta",AB71="Mayor")),"Alto",IF(OR(AND(Z71="Muy Baja",AB71="Catastrófico"),AND(Z71="Baja",AB71="Catastrófico"),AND(Z71="Media",AB71="Catastrófico"),AND(Z71="Alta",AB71="Catastrófico"),AND(Z71="Muy Alta",AB71="Catastrófico")),"Extremo","")))),"")</f>
        <v/>
      </c>
      <c r="AE71" s="136"/>
      <c r="AF71" s="147"/>
      <c r="AG71" s="152"/>
      <c r="AH71" s="152"/>
      <c r="AI71" s="152"/>
      <c r="AJ71" s="152"/>
      <c r="AK71" s="153"/>
      <c r="AL71" s="153"/>
      <c r="AM71" s="184"/>
      <c r="AN71" s="184"/>
    </row>
    <row r="72" spans="1:70" s="133" customFormat="1" ht="43.5" hidden="1" customHeight="1" x14ac:dyDescent="0.25">
      <c r="A72" s="176"/>
      <c r="B72" s="179"/>
      <c r="C72" s="179"/>
      <c r="D72" s="179"/>
      <c r="E72" s="179"/>
      <c r="F72" s="182"/>
      <c r="G72" s="179"/>
      <c r="H72" s="185"/>
      <c r="I72" s="188"/>
      <c r="J72" s="170"/>
      <c r="K72" s="191"/>
      <c r="L72" s="170">
        <f>IF(NOT(ISERROR(MATCH(K72,_xlfn.ANCHORARRAY(F83),0))),J85&amp;"Por favor no seleccionar los criterios de impacto",K72)</f>
        <v>0</v>
      </c>
      <c r="M72" s="188"/>
      <c r="N72" s="170"/>
      <c r="O72" s="173"/>
      <c r="P72" s="124">
        <v>6</v>
      </c>
      <c r="Q72" s="117"/>
      <c r="R72" s="125" t="str">
        <f t="shared" si="18"/>
        <v/>
      </c>
      <c r="S72" s="126"/>
      <c r="T72" s="126"/>
      <c r="U72" s="127" t="str">
        <f t="shared" si="75"/>
        <v/>
      </c>
      <c r="V72" s="126"/>
      <c r="W72" s="126"/>
      <c r="X72" s="126"/>
      <c r="Y72" s="128" t="str">
        <f t="shared" si="80"/>
        <v/>
      </c>
      <c r="Z72" s="129" t="str">
        <f t="shared" si="76"/>
        <v/>
      </c>
      <c r="AA72" s="130" t="str">
        <f t="shared" si="77"/>
        <v/>
      </c>
      <c r="AB72" s="129" t="str">
        <f t="shared" si="78"/>
        <v/>
      </c>
      <c r="AC72" s="130" t="str">
        <f t="shared" si="81"/>
        <v/>
      </c>
      <c r="AD72" s="131" t="str">
        <f t="shared" si="82"/>
        <v/>
      </c>
      <c r="AE72" s="136"/>
      <c r="AF72" s="147"/>
      <c r="AG72" s="152"/>
      <c r="AH72" s="152"/>
      <c r="AI72" s="152"/>
      <c r="AJ72" s="152"/>
      <c r="AK72" s="153"/>
      <c r="AL72" s="153"/>
      <c r="AM72" s="185"/>
      <c r="AN72" s="185"/>
    </row>
    <row r="73" spans="1:70" ht="49.5" customHeight="1" x14ac:dyDescent="0.3">
      <c r="A73" s="5"/>
      <c r="B73" s="134"/>
      <c r="C73" s="166" t="s">
        <v>122</v>
      </c>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36"/>
      <c r="AN73" s="136"/>
    </row>
    <row r="75" spans="1:70" x14ac:dyDescent="0.3">
      <c r="A75" s="1"/>
      <c r="B75" s="1"/>
      <c r="C75" s="22" t="s">
        <v>132</v>
      </c>
      <c r="D75" s="1"/>
      <c r="E75" s="1"/>
      <c r="G75" s="1"/>
    </row>
  </sheetData>
  <sheetProtection algorithmName="SHA-512" hashValue="ZHfr2OxBE1+LjH8wUtBTuTQ1+xfoSIR5ScZJ4ZUUMowwg0F6WSnaZ02BKI9W+lo6OeTo4fFO8tv16JiOoSXfGA==" saltValue="RaQUMguPlWgOKw/4IrM5Ig==" spinCount="100000" sheet="1" objects="1" scenarios="1" formatCells="0" formatColumns="0" formatRows="0"/>
  <dataConsolidate/>
  <mergeCells count="221">
    <mergeCell ref="AM11:AM12"/>
    <mergeCell ref="B13:B18"/>
    <mergeCell ref="B19:B24"/>
    <mergeCell ref="B25:B30"/>
    <mergeCell ref="AH11:AH12"/>
    <mergeCell ref="AI11:AI12"/>
    <mergeCell ref="AJ11:AJ12"/>
    <mergeCell ref="G13:G18"/>
    <mergeCell ref="H13:H18"/>
    <mergeCell ref="I13:I18"/>
    <mergeCell ref="AB11:AB12"/>
    <mergeCell ref="Z11:Z12"/>
    <mergeCell ref="AA11:AA12"/>
    <mergeCell ref="H11:H12"/>
    <mergeCell ref="J19:J24"/>
    <mergeCell ref="K19:K24"/>
    <mergeCell ref="AL11:AL12"/>
    <mergeCell ref="AK11:AK12"/>
    <mergeCell ref="AG11:AG12"/>
    <mergeCell ref="AE11:AE12"/>
    <mergeCell ref="P11:P12"/>
    <mergeCell ref="AD11:AD12"/>
    <mergeCell ref="AC11:AC12"/>
    <mergeCell ref="Y11:Y12"/>
    <mergeCell ref="F3:F4"/>
    <mergeCell ref="A6:B6"/>
    <mergeCell ref="C7:O7"/>
    <mergeCell ref="C8:O8"/>
    <mergeCell ref="B11:B12"/>
    <mergeCell ref="A11:A12"/>
    <mergeCell ref="G11:G12"/>
    <mergeCell ref="F11:F12"/>
    <mergeCell ref="E11:E12"/>
    <mergeCell ref="D11:D12"/>
    <mergeCell ref="A9:B9"/>
    <mergeCell ref="A1:B4"/>
    <mergeCell ref="C1:E2"/>
    <mergeCell ref="C3:E4"/>
    <mergeCell ref="C6:H6"/>
    <mergeCell ref="AN67:AN72"/>
    <mergeCell ref="AM13:AM18"/>
    <mergeCell ref="AM19:AM24"/>
    <mergeCell ref="AM25:AM30"/>
    <mergeCell ref="AM31:AM36"/>
    <mergeCell ref="AM37:AM42"/>
    <mergeCell ref="AM43:AM48"/>
    <mergeCell ref="AM49:AM54"/>
    <mergeCell ref="AM55:AM60"/>
    <mergeCell ref="AM61:AM66"/>
    <mergeCell ref="AN13:AN18"/>
    <mergeCell ref="AN19:AN24"/>
    <mergeCell ref="AN25:AN30"/>
    <mergeCell ref="AN31:AN36"/>
    <mergeCell ref="AN37:AN42"/>
    <mergeCell ref="AN43:AN48"/>
    <mergeCell ref="AN49:AN54"/>
    <mergeCell ref="AN55:AN60"/>
    <mergeCell ref="AN61:AN66"/>
    <mergeCell ref="AM67:AM72"/>
    <mergeCell ref="A13:A18"/>
    <mergeCell ref="C13:C18"/>
    <mergeCell ref="D13:D18"/>
    <mergeCell ref="E13:E18"/>
    <mergeCell ref="F13:F18"/>
    <mergeCell ref="O13:O18"/>
    <mergeCell ref="J13:J18"/>
    <mergeCell ref="K13:K18"/>
    <mergeCell ref="L13:L18"/>
    <mergeCell ref="M13:M18"/>
    <mergeCell ref="N13:N18"/>
    <mergeCell ref="Q11:Q12"/>
    <mergeCell ref="S11:X11"/>
    <mergeCell ref="I11:I12"/>
    <mergeCell ref="J11:J12"/>
    <mergeCell ref="M11:M12"/>
    <mergeCell ref="N11:N12"/>
    <mergeCell ref="C11:C12"/>
    <mergeCell ref="O11:O12"/>
    <mergeCell ref="K11:K12"/>
    <mergeCell ref="L11:L12"/>
    <mergeCell ref="R11:R12"/>
    <mergeCell ref="P6:R6"/>
    <mergeCell ref="A19:A24"/>
    <mergeCell ref="C19:C24"/>
    <mergeCell ref="D19:D24"/>
    <mergeCell ref="A25:A30"/>
    <mergeCell ref="C25:C30"/>
    <mergeCell ref="D25:D30"/>
    <mergeCell ref="E25:E30"/>
    <mergeCell ref="F25:F30"/>
    <mergeCell ref="G25:G30"/>
    <mergeCell ref="H25:H30"/>
    <mergeCell ref="I25:I30"/>
    <mergeCell ref="J25:J30"/>
    <mergeCell ref="N25:N30"/>
    <mergeCell ref="O25:O30"/>
    <mergeCell ref="E19:E24"/>
    <mergeCell ref="F19:F24"/>
    <mergeCell ref="L19:L24"/>
    <mergeCell ref="M19:M24"/>
    <mergeCell ref="N19:N24"/>
    <mergeCell ref="O19:O24"/>
    <mergeCell ref="G19:G24"/>
    <mergeCell ref="H19:H24"/>
    <mergeCell ref="I19:I24"/>
    <mergeCell ref="A31:A36"/>
    <mergeCell ref="C31:C36"/>
    <mergeCell ref="D31:D36"/>
    <mergeCell ref="E31:E36"/>
    <mergeCell ref="F31:F36"/>
    <mergeCell ref="G31:G36"/>
    <mergeCell ref="H31:H36"/>
    <mergeCell ref="I31:I36"/>
    <mergeCell ref="J31:J36"/>
    <mergeCell ref="K31:K36"/>
    <mergeCell ref="L31:L36"/>
    <mergeCell ref="M31:M36"/>
    <mergeCell ref="N31:N36"/>
    <mergeCell ref="O31:O36"/>
    <mergeCell ref="K25:K30"/>
    <mergeCell ref="L25:L30"/>
    <mergeCell ref="M25:M30"/>
    <mergeCell ref="B31:B36"/>
    <mergeCell ref="N37:N42"/>
    <mergeCell ref="O37:O42"/>
    <mergeCell ref="N43:N48"/>
    <mergeCell ref="O43:O48"/>
    <mergeCell ref="K49:K54"/>
    <mergeCell ref="L49:L54"/>
    <mergeCell ref="M49:M54"/>
    <mergeCell ref="A37:A42"/>
    <mergeCell ref="C37:C42"/>
    <mergeCell ref="D37:D42"/>
    <mergeCell ref="A43:A48"/>
    <mergeCell ref="C43:C48"/>
    <mergeCell ref="D43:D48"/>
    <mergeCell ref="E43:E48"/>
    <mergeCell ref="F43:F48"/>
    <mergeCell ref="G43:G48"/>
    <mergeCell ref="E37:E42"/>
    <mergeCell ref="F37:F42"/>
    <mergeCell ref="K43:K48"/>
    <mergeCell ref="L43:L48"/>
    <mergeCell ref="M43:M48"/>
    <mergeCell ref="G37:G42"/>
    <mergeCell ref="H37:H42"/>
    <mergeCell ref="I37:I42"/>
    <mergeCell ref="J37:J42"/>
    <mergeCell ref="K37:K42"/>
    <mergeCell ref="H43:H48"/>
    <mergeCell ref="I43:I48"/>
    <mergeCell ref="J43:J48"/>
    <mergeCell ref="L37:L42"/>
    <mergeCell ref="M37:M42"/>
    <mergeCell ref="A55:A60"/>
    <mergeCell ref="C55:C60"/>
    <mergeCell ref="D55:D60"/>
    <mergeCell ref="E55:E60"/>
    <mergeCell ref="F55:F60"/>
    <mergeCell ref="A49:A54"/>
    <mergeCell ref="C49:C54"/>
    <mergeCell ref="D49:D54"/>
    <mergeCell ref="E49:E54"/>
    <mergeCell ref="F49:F54"/>
    <mergeCell ref="B37:B42"/>
    <mergeCell ref="B43:B48"/>
    <mergeCell ref="B49:B54"/>
    <mergeCell ref="B55:B60"/>
    <mergeCell ref="B67:B72"/>
    <mergeCell ref="N49:N54"/>
    <mergeCell ref="O49:O54"/>
    <mergeCell ref="G55:G60"/>
    <mergeCell ref="H55:H60"/>
    <mergeCell ref="I55:I60"/>
    <mergeCell ref="J55:J60"/>
    <mergeCell ref="K55:K60"/>
    <mergeCell ref="G49:G54"/>
    <mergeCell ref="H49:H54"/>
    <mergeCell ref="I49:I54"/>
    <mergeCell ref="J49:J54"/>
    <mergeCell ref="L55:L60"/>
    <mergeCell ref="M55:M60"/>
    <mergeCell ref="N55:N60"/>
    <mergeCell ref="O55:O60"/>
    <mergeCell ref="L61:L66"/>
    <mergeCell ref="M61:M66"/>
    <mergeCell ref="K61:K66"/>
    <mergeCell ref="A61:A66"/>
    <mergeCell ref="C61:C66"/>
    <mergeCell ref="D61:D66"/>
    <mergeCell ref="E61:E66"/>
    <mergeCell ref="F61:F66"/>
    <mergeCell ref="G61:G66"/>
    <mergeCell ref="H61:H66"/>
    <mergeCell ref="I61:I66"/>
    <mergeCell ref="J61:J66"/>
    <mergeCell ref="B61:B66"/>
    <mergeCell ref="AF11:AF12"/>
    <mergeCell ref="AN11:AN12"/>
    <mergeCell ref="A10:H10"/>
    <mergeCell ref="I10:O10"/>
    <mergeCell ref="P10:X10"/>
    <mergeCell ref="Y10:AE10"/>
    <mergeCell ref="AG10:AN10"/>
    <mergeCell ref="C73:AL73"/>
    <mergeCell ref="N61:N66"/>
    <mergeCell ref="O61:O66"/>
    <mergeCell ref="A67:A72"/>
    <mergeCell ref="C67:C72"/>
    <mergeCell ref="D67:D72"/>
    <mergeCell ref="E67:E72"/>
    <mergeCell ref="F67:F72"/>
    <mergeCell ref="G67:G72"/>
    <mergeCell ref="H67:H72"/>
    <mergeCell ref="I67:I72"/>
    <mergeCell ref="J67:J72"/>
    <mergeCell ref="K67:K72"/>
    <mergeCell ref="L67:L72"/>
    <mergeCell ref="M67:M72"/>
    <mergeCell ref="N67:N72"/>
    <mergeCell ref="O67:O72"/>
  </mergeCells>
  <conditionalFormatting sqref="I13">
    <cfRule type="cellIs" dxfId="109" priority="129" operator="equal">
      <formula>"Media"</formula>
    </cfRule>
    <cfRule type="cellIs" dxfId="108" priority="130" operator="equal">
      <formula>"Baja"</formula>
    </cfRule>
    <cfRule type="cellIs" dxfId="107" priority="127" operator="equal">
      <formula>"Muy Alta"</formula>
    </cfRule>
    <cfRule type="cellIs" dxfId="106" priority="128" operator="equal">
      <formula>"Alta"</formula>
    </cfRule>
    <cfRule type="cellIs" dxfId="105" priority="131" operator="equal">
      <formula>"Muy Baja"</formula>
    </cfRule>
  </conditionalFormatting>
  <conditionalFormatting sqref="I19">
    <cfRule type="cellIs" dxfId="104" priority="176" operator="equal">
      <formula>"Muy Baja"</formula>
    </cfRule>
    <cfRule type="cellIs" dxfId="103" priority="175" operator="equal">
      <formula>"Baja"</formula>
    </cfRule>
    <cfRule type="cellIs" dxfId="102" priority="174" operator="equal">
      <formula>"Media"</formula>
    </cfRule>
    <cfRule type="cellIs" dxfId="101" priority="173" operator="equal">
      <formula>"Alta"</formula>
    </cfRule>
    <cfRule type="cellIs" dxfId="100" priority="172" operator="equal">
      <formula>"Muy Alta"</formula>
    </cfRule>
  </conditionalFormatting>
  <conditionalFormatting sqref="I25">
    <cfRule type="cellIs" dxfId="99" priority="171" operator="equal">
      <formula>"Muy Baja"</formula>
    </cfRule>
    <cfRule type="cellIs" dxfId="98" priority="170" operator="equal">
      <formula>"Baja"</formula>
    </cfRule>
    <cfRule type="cellIs" dxfId="97" priority="168" operator="equal">
      <formula>"Alta"</formula>
    </cfRule>
    <cfRule type="cellIs" dxfId="96" priority="169" operator="equal">
      <formula>"Media"</formula>
    </cfRule>
    <cfRule type="cellIs" dxfId="95" priority="167" operator="equal">
      <formula>"Muy Alta"</formula>
    </cfRule>
  </conditionalFormatting>
  <conditionalFormatting sqref="I31">
    <cfRule type="cellIs" dxfId="94" priority="162" operator="equal">
      <formula>"Muy Alta"</formula>
    </cfRule>
    <cfRule type="cellIs" dxfId="93" priority="163" operator="equal">
      <formula>"Alta"</formula>
    </cfRule>
    <cfRule type="cellIs" dxfId="92" priority="164" operator="equal">
      <formula>"Media"</formula>
    </cfRule>
    <cfRule type="cellIs" dxfId="91" priority="165" operator="equal">
      <formula>"Baja"</formula>
    </cfRule>
    <cfRule type="cellIs" dxfId="90" priority="166" operator="equal">
      <formula>"Muy Baja"</formula>
    </cfRule>
  </conditionalFormatting>
  <conditionalFormatting sqref="I37">
    <cfRule type="cellIs" dxfId="89" priority="161" operator="equal">
      <formula>"Muy Baja"</formula>
    </cfRule>
    <cfRule type="cellIs" dxfId="88" priority="160" operator="equal">
      <formula>"Baja"</formula>
    </cfRule>
    <cfRule type="cellIs" dxfId="87" priority="159" operator="equal">
      <formula>"Media"</formula>
    </cfRule>
    <cfRule type="cellIs" dxfId="86" priority="158" operator="equal">
      <formula>"Alta"</formula>
    </cfRule>
    <cfRule type="cellIs" dxfId="85" priority="157" operator="equal">
      <formula>"Muy Alta"</formula>
    </cfRule>
  </conditionalFormatting>
  <conditionalFormatting sqref="I43">
    <cfRule type="cellIs" dxfId="84" priority="155" operator="equal">
      <formula>"Baja"</formula>
    </cfRule>
    <cfRule type="cellIs" dxfId="83" priority="156" operator="equal">
      <formula>"Muy Baja"</formula>
    </cfRule>
    <cfRule type="cellIs" dxfId="82" priority="154" operator="equal">
      <formula>"Media"</formula>
    </cfRule>
    <cfRule type="cellIs" dxfId="81" priority="152" operator="equal">
      <formula>"Muy Alta"</formula>
    </cfRule>
    <cfRule type="cellIs" dxfId="80" priority="153" operator="equal">
      <formula>"Alta"</formula>
    </cfRule>
  </conditionalFormatting>
  <conditionalFormatting sqref="I49">
    <cfRule type="cellIs" dxfId="79" priority="151" operator="equal">
      <formula>"Muy Baja"</formula>
    </cfRule>
    <cfRule type="cellIs" dxfId="78" priority="150" operator="equal">
      <formula>"Baja"</formula>
    </cfRule>
    <cfRule type="cellIs" dxfId="77" priority="149" operator="equal">
      <formula>"Media"</formula>
    </cfRule>
    <cfRule type="cellIs" dxfId="76" priority="148" operator="equal">
      <formula>"Alta"</formula>
    </cfRule>
    <cfRule type="cellIs" dxfId="75" priority="147" operator="equal">
      <formula>"Muy Alta"</formula>
    </cfRule>
  </conditionalFormatting>
  <conditionalFormatting sqref="I55">
    <cfRule type="cellIs" dxfId="74" priority="143" operator="equal">
      <formula>"Alta"</formula>
    </cfRule>
    <cfRule type="cellIs" dxfId="73" priority="144" operator="equal">
      <formula>"Media"</formula>
    </cfRule>
    <cfRule type="cellIs" dxfId="72" priority="145" operator="equal">
      <formula>"Baja"</formula>
    </cfRule>
    <cfRule type="cellIs" dxfId="71" priority="146" operator="equal">
      <formula>"Muy Baja"</formula>
    </cfRule>
    <cfRule type="cellIs" dxfId="70" priority="142" operator="equal">
      <formula>"Muy Alta"</formula>
    </cfRule>
  </conditionalFormatting>
  <conditionalFormatting sqref="I61">
    <cfRule type="cellIs" dxfId="69" priority="137" operator="equal">
      <formula>"Muy Alta"</formula>
    </cfRule>
    <cfRule type="cellIs" dxfId="68" priority="139" operator="equal">
      <formula>"Media"</formula>
    </cfRule>
    <cfRule type="cellIs" dxfId="67" priority="141" operator="equal">
      <formula>"Muy Baja"</formula>
    </cfRule>
    <cfRule type="cellIs" dxfId="66" priority="140" operator="equal">
      <formula>"Baja"</formula>
    </cfRule>
    <cfRule type="cellIs" dxfId="65" priority="138" operator="equal">
      <formula>"Alta"</formula>
    </cfRule>
  </conditionalFormatting>
  <conditionalFormatting sqref="I67">
    <cfRule type="cellIs" dxfId="64" priority="133" operator="equal">
      <formula>"Alta"</formula>
    </cfRule>
    <cfRule type="cellIs" dxfId="63" priority="132" operator="equal">
      <formula>"Muy Alta"</formula>
    </cfRule>
    <cfRule type="cellIs" dxfId="62" priority="136" operator="equal">
      <formula>"Muy Baja"</formula>
    </cfRule>
    <cfRule type="cellIs" dxfId="61" priority="135" operator="equal">
      <formula>"Baja"</formula>
    </cfRule>
    <cfRule type="cellIs" dxfId="60" priority="134" operator="equal">
      <formula>"Media"</formula>
    </cfRule>
  </conditionalFormatting>
  <conditionalFormatting sqref="L13:L72">
    <cfRule type="containsText" dxfId="59" priority="429" operator="containsText" text="❌">
      <formula>NOT(ISERROR(SEARCH("❌",L13)))</formula>
    </cfRule>
  </conditionalFormatting>
  <conditionalFormatting sqref="M13 M19 M25 M31 M37 M43 M49 M55 M61 M67">
    <cfRule type="cellIs" dxfId="58" priority="746" operator="equal">
      <formula>"Leve"</formula>
    </cfRule>
    <cfRule type="cellIs" dxfId="57" priority="745" operator="equal">
      <formula>"Menor"</formula>
    </cfRule>
    <cfRule type="cellIs" dxfId="56" priority="742" operator="equal">
      <formula>"Catastrófico"</formula>
    </cfRule>
    <cfRule type="cellIs" dxfId="55" priority="743" operator="equal">
      <formula>"Mayor"</formula>
    </cfRule>
    <cfRule type="cellIs" dxfId="54" priority="744" operator="equal">
      <formula>"Moderado"</formula>
    </cfRule>
  </conditionalFormatting>
  <conditionalFormatting sqref="O13">
    <cfRule type="cellIs" dxfId="53" priority="738" operator="equal">
      <formula>"Extremo"</formula>
    </cfRule>
    <cfRule type="cellIs" dxfId="52" priority="739" operator="equal">
      <formula>"Alto"</formula>
    </cfRule>
    <cfRule type="cellIs" dxfId="51" priority="740" operator="equal">
      <formula>"Moderado"</formula>
    </cfRule>
    <cfRule type="cellIs" dxfId="50" priority="741" operator="equal">
      <formula>"Bajo"</formula>
    </cfRule>
  </conditionalFormatting>
  <conditionalFormatting sqref="O19">
    <cfRule type="cellIs" dxfId="49" priority="668" operator="equal">
      <formula>"Extremo"</formula>
    </cfRule>
    <cfRule type="cellIs" dxfId="48" priority="669" operator="equal">
      <formula>"Alto"</formula>
    </cfRule>
    <cfRule type="cellIs" dxfId="47" priority="670" operator="equal">
      <formula>"Moderado"</formula>
    </cfRule>
    <cfRule type="cellIs" dxfId="46" priority="671" operator="equal">
      <formula>"Bajo"</formula>
    </cfRule>
  </conditionalFormatting>
  <conditionalFormatting sqref="O25">
    <cfRule type="cellIs" dxfId="45" priority="640" operator="equal">
      <formula>"Extremo"</formula>
    </cfRule>
    <cfRule type="cellIs" dxfId="44" priority="641" operator="equal">
      <formula>"Alto"</formula>
    </cfRule>
    <cfRule type="cellIs" dxfId="43" priority="642" operator="equal">
      <formula>"Moderado"</formula>
    </cfRule>
    <cfRule type="cellIs" dxfId="42" priority="643" operator="equal">
      <formula>"Bajo"</formula>
    </cfRule>
  </conditionalFormatting>
  <conditionalFormatting sqref="O31">
    <cfRule type="cellIs" dxfId="41" priority="612" operator="equal">
      <formula>"Extremo"</formula>
    </cfRule>
    <cfRule type="cellIs" dxfId="40" priority="615" operator="equal">
      <formula>"Bajo"</formula>
    </cfRule>
    <cfRule type="cellIs" dxfId="39" priority="614" operator="equal">
      <formula>"Moderado"</formula>
    </cfRule>
    <cfRule type="cellIs" dxfId="38" priority="613" operator="equal">
      <formula>"Alto"</formula>
    </cfRule>
  </conditionalFormatting>
  <conditionalFormatting sqref="O37">
    <cfRule type="cellIs" dxfId="37" priority="584" operator="equal">
      <formula>"Extremo"</formula>
    </cfRule>
    <cfRule type="cellIs" dxfId="36" priority="585" operator="equal">
      <formula>"Alto"</formula>
    </cfRule>
    <cfRule type="cellIs" dxfId="35" priority="586" operator="equal">
      <formula>"Moderado"</formula>
    </cfRule>
    <cfRule type="cellIs" dxfId="34" priority="587" operator="equal">
      <formula>"Bajo"</formula>
    </cfRule>
  </conditionalFormatting>
  <conditionalFormatting sqref="O43">
    <cfRule type="cellIs" dxfId="33" priority="558" operator="equal">
      <formula>"Moderado"</formula>
    </cfRule>
    <cfRule type="cellIs" dxfId="32" priority="559" operator="equal">
      <formula>"Bajo"</formula>
    </cfRule>
    <cfRule type="cellIs" dxfId="31" priority="556" operator="equal">
      <formula>"Extremo"</formula>
    </cfRule>
    <cfRule type="cellIs" dxfId="30" priority="557" operator="equal">
      <formula>"Alto"</formula>
    </cfRule>
  </conditionalFormatting>
  <conditionalFormatting sqref="O49">
    <cfRule type="cellIs" dxfId="29" priority="529" operator="equal">
      <formula>"Alto"</formula>
    </cfRule>
    <cfRule type="cellIs" dxfId="28" priority="528" operator="equal">
      <formula>"Extremo"</formula>
    </cfRule>
    <cfRule type="cellIs" dxfId="27" priority="530" operator="equal">
      <formula>"Moderado"</formula>
    </cfRule>
    <cfRule type="cellIs" dxfId="26" priority="531" operator="equal">
      <formula>"Bajo"</formula>
    </cfRule>
  </conditionalFormatting>
  <conditionalFormatting sqref="O55">
    <cfRule type="cellIs" dxfId="25" priority="503" operator="equal">
      <formula>"Bajo"</formula>
    </cfRule>
    <cfRule type="cellIs" dxfId="24" priority="500" operator="equal">
      <formula>"Extremo"</formula>
    </cfRule>
    <cfRule type="cellIs" dxfId="23" priority="501" operator="equal">
      <formula>"Alto"</formula>
    </cfRule>
    <cfRule type="cellIs" dxfId="22" priority="502" operator="equal">
      <formula>"Moderado"</formula>
    </cfRule>
  </conditionalFormatting>
  <conditionalFormatting sqref="O61">
    <cfRule type="cellIs" dxfId="21" priority="472" operator="equal">
      <formula>"Extremo"</formula>
    </cfRule>
    <cfRule type="cellIs" dxfId="20" priority="473" operator="equal">
      <formula>"Alto"</formula>
    </cfRule>
    <cfRule type="cellIs" dxfId="19" priority="475" operator="equal">
      <formula>"Bajo"</formula>
    </cfRule>
    <cfRule type="cellIs" dxfId="18" priority="474" operator="equal">
      <formula>"Moderado"</formula>
    </cfRule>
  </conditionalFormatting>
  <conditionalFormatting sqref="O67">
    <cfRule type="cellIs" dxfId="17" priority="447" operator="equal">
      <formula>"Bajo"</formula>
    </cfRule>
    <cfRule type="cellIs" dxfId="16" priority="444" operator="equal">
      <formula>"Extremo"</formula>
    </cfRule>
    <cfRule type="cellIs" dxfId="15" priority="445" operator="equal">
      <formula>"Alto"</formula>
    </cfRule>
    <cfRule type="cellIs" dxfId="14" priority="446" operator="equal">
      <formula>"Moderado"</formula>
    </cfRule>
  </conditionalFormatting>
  <conditionalFormatting sqref="Z13:Z72">
    <cfRule type="cellIs" dxfId="13" priority="13" operator="equal">
      <formula>"Baja"</formula>
    </cfRule>
    <cfRule type="cellIs" dxfId="12" priority="12" operator="equal">
      <formula>"Media"</formula>
    </cfRule>
    <cfRule type="cellIs" dxfId="11" priority="14" operator="equal">
      <formula>"Muy Baja"</formula>
    </cfRule>
    <cfRule type="cellIs" dxfId="10" priority="11" operator="equal">
      <formula>"Alta"</formula>
    </cfRule>
    <cfRule type="cellIs" dxfId="9" priority="10" operator="equal">
      <formula>"Muy Alta"</formula>
    </cfRule>
  </conditionalFormatting>
  <conditionalFormatting sqref="AB13:AB72">
    <cfRule type="cellIs" dxfId="8" priority="5" operator="equal">
      <formula>"Catastrófico"</formula>
    </cfRule>
    <cfRule type="cellIs" dxfId="7" priority="9" operator="equal">
      <formula>"Leve"</formula>
    </cfRule>
    <cfRule type="cellIs" dxfId="6" priority="8" operator="equal">
      <formula>"Menor"</formula>
    </cfRule>
    <cfRule type="cellIs" dxfId="5" priority="7" operator="equal">
      <formula>"Moderado"</formula>
    </cfRule>
    <cfRule type="cellIs" dxfId="4" priority="6" operator="equal">
      <formula>"Mayor"</formula>
    </cfRule>
  </conditionalFormatting>
  <conditionalFormatting sqref="AD13:AD72">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dataValidations count="2">
    <dataValidation type="whole" operator="greaterThanOrEqual" allowBlank="1" showInputMessage="1" showErrorMessage="1" sqref="H13:H72" xr:uid="{00000000-0002-0000-0100-000000000000}">
      <formula1>0</formula1>
    </dataValidation>
    <dataValidation allowBlank="1" showInputMessage="1" sqref="AG13:AG72" xr:uid="{00000000-0002-0000-0100-000001000000}"/>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r:uid="{00000000-0002-0000-0100-000002000000}">
          <x14:formula1>
            <xm:f>'Tabla Valoración controles'!$D$4:$D$6</xm:f>
          </x14:formula1>
          <xm:sqref>S13:S72</xm:sqref>
        </x14:dataValidation>
        <x14:dataValidation type="list" allowBlank="1" showInputMessage="1" showErrorMessage="1" xr:uid="{00000000-0002-0000-0100-000003000000}">
          <x14:formula1>
            <xm:f>'Tabla Valoración controles'!$D$7:$D$8</xm:f>
          </x14:formula1>
          <xm:sqref>T13:T72</xm:sqref>
        </x14:dataValidation>
        <x14:dataValidation type="list" allowBlank="1" showInputMessage="1" showErrorMessage="1" xr:uid="{00000000-0002-0000-0100-000004000000}">
          <x14:formula1>
            <xm:f>'Tabla Valoración controles'!$D$9:$D$10</xm:f>
          </x14:formula1>
          <xm:sqref>V13:V72</xm:sqref>
        </x14:dataValidation>
        <x14:dataValidation type="list" allowBlank="1" showInputMessage="1" showErrorMessage="1" xr:uid="{00000000-0002-0000-0100-000005000000}">
          <x14:formula1>
            <xm:f>'Tabla Valoración controles'!$D$11:$D$12</xm:f>
          </x14:formula1>
          <xm:sqref>W13:W72</xm:sqref>
        </x14:dataValidation>
        <x14:dataValidation type="list" allowBlank="1" showInputMessage="1" showErrorMessage="1" xr:uid="{00000000-0002-0000-0100-000006000000}">
          <x14:formula1>
            <xm:f>'Tabla Valoración controles'!$D$13:$D$14</xm:f>
          </x14:formula1>
          <xm:sqref>X13:X72</xm:sqref>
        </x14:dataValidation>
        <x14:dataValidation type="list" allowBlank="1" showInputMessage="1" showErrorMessage="1" xr:uid="{00000000-0002-0000-0100-000007000000}">
          <x14:formula1>
            <xm:f>'Opciones Tratamiento'!$B$13:$B$19</xm:f>
          </x14:formula1>
          <xm:sqref>G13:G72</xm:sqref>
        </x14:dataValidation>
        <x14:dataValidation type="list" allowBlank="1" showInputMessage="1" showErrorMessage="1" xr:uid="{00000000-0002-0000-0100-000008000000}">
          <x14:formula1>
            <xm:f>'Opciones Tratamiento'!$B$2:$B$5</xm:f>
          </x14:formula1>
          <xm:sqref>AE13:AE72</xm:sqref>
        </x14:dataValidation>
        <x14:dataValidation type="list" allowBlank="1" showInputMessage="1" showErrorMessage="1" xr:uid="{00000000-0002-0000-0100-000009000000}">
          <x14:formula1>
            <xm:f>'Tabla Impacto'!$F$210:$F$221</xm:f>
          </x14:formula1>
          <xm:sqref>K13:K72</xm:sqref>
        </x14:dataValidation>
        <x14:dataValidation type="custom" allowBlank="1" showInputMessage="1" showErrorMessage="1" error="Recuerde que las acciones se generan bajo la medida de mitigar el riesgo" xr:uid="{00000000-0002-0000-0100-00000A000000}">
          <x14:formula1>
            <xm:f>IF(OR(AE13='Opciones Tratamiento'!$B$2,AE13='Opciones Tratamiento'!$B$3,AE13='Opciones Tratamiento'!$B$4),ISBLANK(AE13),ISTEXT(AE13))</xm:f>
          </x14:formula1>
          <xm:sqref>AK13:AK72</xm:sqref>
        </x14:dataValidation>
        <x14:dataValidation type="custom" allowBlank="1" showInputMessage="1" showErrorMessage="1" error="Recuerde que las acciones se generan bajo la medida de mitigar el riesgo" xr:uid="{00000000-0002-0000-0100-00000B000000}">
          <x14:formula1>
            <xm:f>IF(OR(AG13='Opciones Tratamiento'!$B$2,AG13='Opciones Tratamiento'!$B$3,AG13='Opciones Tratamiento'!$B$4),ISBLANK(AG13),ISTEXT(AG13))</xm:f>
          </x14:formula1>
          <xm:sqref>AJ13:AJ72</xm:sqref>
        </x14:dataValidation>
        <x14:dataValidation type="custom" allowBlank="1" showInputMessage="1" showErrorMessage="1" error="Recuerde que las acciones se generan bajo la medida de mitigar el riesgo" xr:uid="{00000000-0002-0000-0100-00000C000000}">
          <x14:formula1>
            <xm:f>IF(OR(AE13='Opciones Tratamiento'!$B$2,AE13='Opciones Tratamiento'!$B$3,AE13='Opciones Tratamiento'!$B$4),ISBLANK(AE13),ISTEXT(AE13))</xm:f>
          </x14:formula1>
          <xm:sqref>AL13:AL72</xm:sqref>
        </x14:dataValidation>
        <x14:dataValidation type="list" allowBlank="1" showInputMessage="1" showErrorMessage="1" xr:uid="{00000000-0002-0000-0100-00000D000000}">
          <x14:formula1>
            <xm:f>'Opciones Tratamiento'!$E$2:$E$4</xm:f>
          </x14:formula1>
          <xm:sqref>C13:C72</xm:sqref>
        </x14:dataValidation>
        <x14:dataValidation type="custom" allowBlank="1" showInputMessage="1" showErrorMessage="1" error="Recuerde que las acciones se generan bajo la medida de mitigar el riesgo" xr:uid="{00000000-0002-0000-0100-00000E000000}">
          <x14:formula1>
            <xm:f>IF(OR(AF13='Opciones Tratamiento'!$B$2,AF13='Opciones Tratamiento'!$B$3,AF13='Opciones Tratamiento'!$B$4),ISBLANK(AF13),ISTEXT(AF13))</xm:f>
          </x14:formula1>
          <xm:sqref>AH13:AI72</xm:sqref>
        </x14:dataValidation>
        <x14:dataValidation type="custom" errorStyle="information" allowBlank="1" showInputMessage="1" showErrorMessage="1" error="Recuerde que las acciones se generan bajo la medida de Compartir o Reducir el riesgo_x000a_" xr:uid="{00000000-0002-0000-0100-00000F000000}">
          <x14:formula1>
            <xm:f>IF(OR(AE13='Opciones Tratamiento'!$B$2,AE13='Opciones Tratamiento'!$B$3),ISBLANK(AE13),ISTEXT(AE13))</xm:f>
          </x14:formula1>
          <xm:sqref>AF13:AF72</xm:sqref>
        </x14:dataValidation>
        <x14:dataValidation type="list" allowBlank="1" showInputMessage="1" showErrorMessage="1" xr:uid="{00000000-0002-0000-0100-000010000000}">
          <x14:formula1>
            <xm:f>'Opciones Tratamiento'!$B$33:$B$54</xm:f>
          </x14:formula1>
          <xm:sqref>B19 B25:B72</xm:sqref>
        </x14:dataValidation>
        <x14:dataValidation type="list" allowBlank="1" showInputMessage="1" showErrorMessage="1" xr:uid="{00000000-0002-0000-0100-000011000000}">
          <x14:formula1>
            <xm:f>'Opciones Tratamiento'!$B$33:$B$55</xm:f>
          </x14:formula1>
          <xm:sqref>B13:B18 C6 I6:O6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CU140"/>
  <sheetViews>
    <sheetView zoomScale="40" zoomScaleNormal="40" workbookViewId="0">
      <selection activeCell="V46" sqref="V46:AA51"/>
    </sheetView>
  </sheetViews>
  <sheetFormatPr baseColWidth="10" defaultRowHeight="15" x14ac:dyDescent="0.25"/>
  <cols>
    <col min="2" max="39" width="5.7109375" customWidth="1"/>
    <col min="41" max="46" width="5.7109375" customWidth="1"/>
  </cols>
  <sheetData>
    <row r="1" spans="1:99"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row>
    <row r="2" spans="1:99" ht="18" customHeight="1" x14ac:dyDescent="0.25">
      <c r="A2" s="77"/>
      <c r="B2" s="339" t="s">
        <v>148</v>
      </c>
      <c r="C2" s="339"/>
      <c r="D2" s="339"/>
      <c r="E2" s="339"/>
      <c r="F2" s="339"/>
      <c r="G2" s="339"/>
      <c r="H2" s="339"/>
      <c r="I2" s="339"/>
      <c r="J2" s="307" t="s">
        <v>2</v>
      </c>
      <c r="K2" s="307"/>
      <c r="L2" s="307"/>
      <c r="M2" s="307"/>
      <c r="N2" s="307"/>
      <c r="O2" s="307"/>
      <c r="P2" s="307"/>
      <c r="Q2" s="307"/>
      <c r="R2" s="307"/>
      <c r="S2" s="307"/>
      <c r="T2" s="307"/>
      <c r="U2" s="307"/>
      <c r="V2" s="307"/>
      <c r="W2" s="307"/>
      <c r="X2" s="307"/>
      <c r="Y2" s="307"/>
      <c r="Z2" s="307"/>
      <c r="AA2" s="307"/>
      <c r="AB2" s="307"/>
      <c r="AC2" s="307"/>
      <c r="AD2" s="307"/>
      <c r="AE2" s="307"/>
      <c r="AF2" s="307"/>
      <c r="AG2" s="307"/>
      <c r="AH2" s="307"/>
      <c r="AI2" s="307"/>
      <c r="AJ2" s="307"/>
      <c r="AK2" s="307"/>
      <c r="AL2" s="307"/>
      <c r="AM2" s="30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row>
    <row r="3" spans="1:99" ht="18.75" customHeight="1" x14ac:dyDescent="0.25">
      <c r="A3" s="77"/>
      <c r="B3" s="339"/>
      <c r="C3" s="339"/>
      <c r="D3" s="339"/>
      <c r="E3" s="339"/>
      <c r="F3" s="339"/>
      <c r="G3" s="339"/>
      <c r="H3" s="339"/>
      <c r="I3" s="339"/>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c r="AK3" s="307"/>
      <c r="AL3" s="307"/>
      <c r="AM3" s="30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row>
    <row r="4" spans="1:99" ht="15" customHeight="1" x14ac:dyDescent="0.25">
      <c r="A4" s="77"/>
      <c r="B4" s="339"/>
      <c r="C4" s="339"/>
      <c r="D4" s="339"/>
      <c r="E4" s="339"/>
      <c r="F4" s="339"/>
      <c r="G4" s="339"/>
      <c r="H4" s="339"/>
      <c r="I4" s="339"/>
      <c r="J4" s="307"/>
      <c r="K4" s="307"/>
      <c r="L4" s="307"/>
      <c r="M4" s="307"/>
      <c r="N4" s="307"/>
      <c r="O4" s="307"/>
      <c r="P4" s="307"/>
      <c r="Q4" s="307"/>
      <c r="R4" s="307"/>
      <c r="S4" s="307"/>
      <c r="T4" s="307"/>
      <c r="U4" s="307"/>
      <c r="V4" s="307"/>
      <c r="W4" s="307"/>
      <c r="X4" s="307"/>
      <c r="Y4" s="307"/>
      <c r="Z4" s="307"/>
      <c r="AA4" s="307"/>
      <c r="AB4" s="307"/>
      <c r="AC4" s="307"/>
      <c r="AD4" s="307"/>
      <c r="AE4" s="307"/>
      <c r="AF4" s="307"/>
      <c r="AG4" s="307"/>
      <c r="AH4" s="307"/>
      <c r="AI4" s="307"/>
      <c r="AJ4" s="307"/>
      <c r="AK4" s="307"/>
      <c r="AL4" s="307"/>
      <c r="AM4" s="30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row>
    <row r="5" spans="1:99" ht="15.75" thickBot="1" x14ac:dyDescent="0.3">
      <c r="A5" s="77"/>
      <c r="B5" s="77"/>
      <c r="C5" s="77"/>
      <c r="D5" s="77"/>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row>
    <row r="6" spans="1:99" ht="15" customHeight="1" x14ac:dyDescent="0.25">
      <c r="A6" s="77"/>
      <c r="B6" s="254" t="s">
        <v>4</v>
      </c>
      <c r="C6" s="254"/>
      <c r="D6" s="255"/>
      <c r="E6" s="292" t="s">
        <v>107</v>
      </c>
      <c r="F6" s="293"/>
      <c r="G6" s="293"/>
      <c r="H6" s="293"/>
      <c r="I6" s="294"/>
      <c r="J6" s="303" t="str">
        <f>IF(AND('Mapa Riesgos'!$I$13="Muy Alta",'Mapa Riesgos'!$M$13="Leve"),CONCATENATE("R",'Mapa Riesgos'!$A$13),"")</f>
        <v/>
      </c>
      <c r="K6" s="304"/>
      <c r="L6" s="304" t="str">
        <f>IF(AND('Mapa Riesgos'!$I$19="Muy Alta",'Mapa Riesgos'!$M$19="Leve"),CONCATENATE("R",'Mapa Riesgos'!$A$19),"")</f>
        <v/>
      </c>
      <c r="M6" s="304"/>
      <c r="N6" s="304" t="str">
        <f>IF(AND('Mapa Riesgos'!$I$25="Muy Alta",'Mapa Riesgos'!$M$25="Leve"),CONCATENATE("R",'Mapa Riesgos'!$A$25),"")</f>
        <v/>
      </c>
      <c r="O6" s="306"/>
      <c r="P6" s="303" t="str">
        <f>IF(AND('Mapa Riesgos'!$I$13="Muy Alta",'Mapa Riesgos'!$M$13="Menor"),CONCATENATE("R",'Mapa Riesgos'!$A$13),"")</f>
        <v/>
      </c>
      <c r="Q6" s="304"/>
      <c r="R6" s="304" t="str">
        <f>IF(AND('Mapa Riesgos'!$I$19="Muy Alta",'Mapa Riesgos'!$M$19="Menor"),CONCATENATE("R",'Mapa Riesgos'!$A$19),"")</f>
        <v/>
      </c>
      <c r="S6" s="304"/>
      <c r="T6" s="304" t="str">
        <f>IF(AND('Mapa Riesgos'!$I$25="Muy Alta",'Mapa Riesgos'!$M$25="Menor"),CONCATENATE("R",'Mapa Riesgos'!$A$25),"")</f>
        <v/>
      </c>
      <c r="U6" s="306"/>
      <c r="V6" s="303" t="str">
        <f>IF(AND('Mapa Riesgos'!$I$13="Muy Alta",'Mapa Riesgos'!$M$13="Moderado"),CONCATENATE("R",'Mapa Riesgos'!$A$13),"")</f>
        <v/>
      </c>
      <c r="W6" s="304"/>
      <c r="X6" s="304" t="str">
        <f>IF(AND('Mapa Riesgos'!$I$19="Muy Alta",'Mapa Riesgos'!$M$19="Moderado"),CONCATENATE("R",'Mapa Riesgos'!$A$19),"")</f>
        <v/>
      </c>
      <c r="Y6" s="304"/>
      <c r="Z6" s="304" t="str">
        <f>IF(AND('Mapa Riesgos'!$I$25="Muy Alta",'Mapa Riesgos'!$M$25="Moderado"),CONCATENATE("R",'Mapa Riesgos'!$A$25),"")</f>
        <v/>
      </c>
      <c r="AA6" s="306"/>
      <c r="AB6" s="303" t="str">
        <f>IF(AND('Mapa Riesgos'!$I$13="Muy Alta",'Mapa Riesgos'!$M$13="Mayor"),CONCATENATE("R",'Mapa Riesgos'!$A$13),"")</f>
        <v/>
      </c>
      <c r="AC6" s="304"/>
      <c r="AD6" s="304" t="str">
        <f>IF(AND('Mapa Riesgos'!$I$19="Muy Alta",'Mapa Riesgos'!$M$19="Mayor"),CONCATENATE("R",'Mapa Riesgos'!$A$19),"")</f>
        <v/>
      </c>
      <c r="AE6" s="304"/>
      <c r="AF6" s="304" t="str">
        <f>IF(AND('Mapa Riesgos'!$I$25="Muy Alta",'Mapa Riesgos'!$M$25="Mayor"),CONCATENATE("R",'Mapa Riesgos'!$A$25),"")</f>
        <v/>
      </c>
      <c r="AG6" s="306"/>
      <c r="AH6" s="318" t="str">
        <f>IF(AND('Mapa Riesgos'!$I$13="Muy Alta",'Mapa Riesgos'!$M$13="Catastrófico"),CONCATENATE("R",'Mapa Riesgos'!$A$13),"")</f>
        <v/>
      </c>
      <c r="AI6" s="319"/>
      <c r="AJ6" s="319" t="str">
        <f>IF(AND('Mapa Riesgos'!$I$19="Muy Alta",'Mapa Riesgos'!$M$19="Catastrófico"),CONCATENATE("R",'Mapa Riesgos'!$A$19),"")</f>
        <v/>
      </c>
      <c r="AK6" s="319"/>
      <c r="AL6" s="319" t="str">
        <f>IF(AND('Mapa Riesgos'!$I$25="Muy Alta",'Mapa Riesgos'!$M$25="Catastrófico"),CONCATENATE("R",'Mapa Riesgos'!$A$25),"")</f>
        <v/>
      </c>
      <c r="AM6" s="320"/>
      <c r="AO6" s="256" t="s">
        <v>75</v>
      </c>
      <c r="AP6" s="257"/>
      <c r="AQ6" s="257"/>
      <c r="AR6" s="257"/>
      <c r="AS6" s="257"/>
      <c r="AT6" s="258"/>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row>
    <row r="7" spans="1:99" ht="15" customHeight="1" x14ac:dyDescent="0.25">
      <c r="A7" s="77"/>
      <c r="B7" s="254"/>
      <c r="C7" s="254"/>
      <c r="D7" s="255"/>
      <c r="E7" s="295"/>
      <c r="F7" s="296"/>
      <c r="G7" s="296"/>
      <c r="H7" s="296"/>
      <c r="I7" s="297"/>
      <c r="J7" s="305"/>
      <c r="K7" s="301"/>
      <c r="L7" s="301"/>
      <c r="M7" s="301"/>
      <c r="N7" s="301"/>
      <c r="O7" s="302"/>
      <c r="P7" s="305"/>
      <c r="Q7" s="301"/>
      <c r="R7" s="301"/>
      <c r="S7" s="301"/>
      <c r="T7" s="301"/>
      <c r="U7" s="302"/>
      <c r="V7" s="305"/>
      <c r="W7" s="301"/>
      <c r="X7" s="301"/>
      <c r="Y7" s="301"/>
      <c r="Z7" s="301"/>
      <c r="AA7" s="302"/>
      <c r="AB7" s="305"/>
      <c r="AC7" s="301"/>
      <c r="AD7" s="301"/>
      <c r="AE7" s="301"/>
      <c r="AF7" s="301"/>
      <c r="AG7" s="302"/>
      <c r="AH7" s="312"/>
      <c r="AI7" s="313"/>
      <c r="AJ7" s="313"/>
      <c r="AK7" s="313"/>
      <c r="AL7" s="313"/>
      <c r="AM7" s="314"/>
      <c r="AN7" s="77"/>
      <c r="AO7" s="259"/>
      <c r="AP7" s="260"/>
      <c r="AQ7" s="260"/>
      <c r="AR7" s="260"/>
      <c r="AS7" s="260"/>
      <c r="AT7" s="261"/>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row>
    <row r="8" spans="1:99" ht="15" customHeight="1" x14ac:dyDescent="0.25">
      <c r="A8" s="77"/>
      <c r="B8" s="254"/>
      <c r="C8" s="254"/>
      <c r="D8" s="255"/>
      <c r="E8" s="295"/>
      <c r="F8" s="296"/>
      <c r="G8" s="296"/>
      <c r="H8" s="296"/>
      <c r="I8" s="297"/>
      <c r="J8" s="305" t="str">
        <f>IF(AND('Mapa Riesgos'!$I$31="Muy Alta",'Mapa Riesgos'!$M$31="Leve"),CONCATENATE("R",'Mapa Riesgos'!$A$31),"")</f>
        <v/>
      </c>
      <c r="K8" s="301"/>
      <c r="L8" s="301" t="str">
        <f>IF(AND('Mapa Riesgos'!$I$37="Muy Alta",'Mapa Riesgos'!$M$37="Leve"),CONCATENATE("R",'Mapa Riesgos'!$A$37),"")</f>
        <v/>
      </c>
      <c r="M8" s="301"/>
      <c r="N8" s="301" t="str">
        <f>IF(AND('Mapa Riesgos'!$I$43="Muy Alta",'Mapa Riesgos'!$M$43="Leve"),CONCATENATE("R",'Mapa Riesgos'!$A$43),"")</f>
        <v/>
      </c>
      <c r="O8" s="302"/>
      <c r="P8" s="305" t="str">
        <f>IF(AND('Mapa Riesgos'!$I$31="Muy Alta",'Mapa Riesgos'!$M$31="Menor"),CONCATENATE("R",'Mapa Riesgos'!$A$31),"")</f>
        <v/>
      </c>
      <c r="Q8" s="301"/>
      <c r="R8" s="301" t="str">
        <f>IF(AND('Mapa Riesgos'!$I$37="Muy Alta",'Mapa Riesgos'!$M$37="Menor"),CONCATENATE("R",'Mapa Riesgos'!$A$37),"")</f>
        <v/>
      </c>
      <c r="S8" s="301"/>
      <c r="T8" s="301" t="str">
        <f>IF(AND('Mapa Riesgos'!$I$43="Muy Alta",'Mapa Riesgos'!$M$43="Menor"),CONCATENATE("R",'Mapa Riesgos'!$A$43),"")</f>
        <v/>
      </c>
      <c r="U8" s="302"/>
      <c r="V8" s="305" t="str">
        <f>IF(AND('Mapa Riesgos'!$I$31="Muy Alta",'Mapa Riesgos'!$M$31="Moderado"),CONCATENATE("R",'Mapa Riesgos'!$A$31),"")</f>
        <v/>
      </c>
      <c r="W8" s="301"/>
      <c r="X8" s="301" t="str">
        <f>IF(AND('Mapa Riesgos'!$I$37="Muy Alta",'Mapa Riesgos'!$M$37="Moderado"),CONCATENATE("R",'Mapa Riesgos'!$A$37),"")</f>
        <v/>
      </c>
      <c r="Y8" s="301"/>
      <c r="Z8" s="301" t="str">
        <f>IF(AND('Mapa Riesgos'!$I$43="Muy Alta",'Mapa Riesgos'!$M$43="Moderado"),CONCATENATE("R",'Mapa Riesgos'!$A$43),"")</f>
        <v/>
      </c>
      <c r="AA8" s="302"/>
      <c r="AB8" s="305" t="str">
        <f>IF(AND('Mapa Riesgos'!$I$31="Muy Alta",'Mapa Riesgos'!$M$31="Mayor"),CONCATENATE("R",'Mapa Riesgos'!$A$31),"")</f>
        <v/>
      </c>
      <c r="AC8" s="301"/>
      <c r="AD8" s="301" t="str">
        <f>IF(AND('Mapa Riesgos'!$I$37="Muy Alta",'Mapa Riesgos'!$M$37="Mayor"),CONCATENATE("R",'Mapa Riesgos'!$A$37),"")</f>
        <v/>
      </c>
      <c r="AE8" s="301"/>
      <c r="AF8" s="301" t="str">
        <f>IF(AND('Mapa Riesgos'!$I$43="Muy Alta",'Mapa Riesgos'!$M$43="Mayor"),CONCATENATE("R",'Mapa Riesgos'!$A$43),"")</f>
        <v/>
      </c>
      <c r="AG8" s="302"/>
      <c r="AH8" s="312" t="str">
        <f>IF(AND('Mapa Riesgos'!$I$31="Muy Alta",'Mapa Riesgos'!$M$31="Catastrófico"),CONCATENATE("R",'Mapa Riesgos'!$A$31),"")</f>
        <v/>
      </c>
      <c r="AI8" s="313"/>
      <c r="AJ8" s="313" t="str">
        <f>IF(AND('Mapa Riesgos'!$I$37="Muy Alta",'Mapa Riesgos'!$M$37="Catastrófico"),CONCATENATE("R",'Mapa Riesgos'!$A$37),"")</f>
        <v/>
      </c>
      <c r="AK8" s="313"/>
      <c r="AL8" s="313" t="str">
        <f>IF(AND('Mapa Riesgos'!$I$43="Muy Alta",'Mapa Riesgos'!$M$43="Catastrófico"),CONCATENATE("R",'Mapa Riesgos'!$A$43),"")</f>
        <v/>
      </c>
      <c r="AM8" s="314"/>
      <c r="AN8" s="77"/>
      <c r="AO8" s="259"/>
      <c r="AP8" s="260"/>
      <c r="AQ8" s="260"/>
      <c r="AR8" s="260"/>
      <c r="AS8" s="260"/>
      <c r="AT8" s="261"/>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row>
    <row r="9" spans="1:99" ht="15" customHeight="1" x14ac:dyDescent="0.25">
      <c r="A9" s="77"/>
      <c r="B9" s="254"/>
      <c r="C9" s="254"/>
      <c r="D9" s="255"/>
      <c r="E9" s="295"/>
      <c r="F9" s="296"/>
      <c r="G9" s="296"/>
      <c r="H9" s="296"/>
      <c r="I9" s="297"/>
      <c r="J9" s="305"/>
      <c r="K9" s="301"/>
      <c r="L9" s="301"/>
      <c r="M9" s="301"/>
      <c r="N9" s="301"/>
      <c r="O9" s="302"/>
      <c r="P9" s="305"/>
      <c r="Q9" s="301"/>
      <c r="R9" s="301"/>
      <c r="S9" s="301"/>
      <c r="T9" s="301"/>
      <c r="U9" s="302"/>
      <c r="V9" s="305"/>
      <c r="W9" s="301"/>
      <c r="X9" s="301"/>
      <c r="Y9" s="301"/>
      <c r="Z9" s="301"/>
      <c r="AA9" s="302"/>
      <c r="AB9" s="305"/>
      <c r="AC9" s="301"/>
      <c r="AD9" s="301"/>
      <c r="AE9" s="301"/>
      <c r="AF9" s="301"/>
      <c r="AG9" s="302"/>
      <c r="AH9" s="312"/>
      <c r="AI9" s="313"/>
      <c r="AJ9" s="313"/>
      <c r="AK9" s="313"/>
      <c r="AL9" s="313"/>
      <c r="AM9" s="314"/>
      <c r="AN9" s="77"/>
      <c r="AO9" s="259"/>
      <c r="AP9" s="260"/>
      <c r="AQ9" s="260"/>
      <c r="AR9" s="260"/>
      <c r="AS9" s="260"/>
      <c r="AT9" s="261"/>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row>
    <row r="10" spans="1:99" ht="15" customHeight="1" x14ac:dyDescent="0.25">
      <c r="A10" s="77"/>
      <c r="B10" s="254"/>
      <c r="C10" s="254"/>
      <c r="D10" s="255"/>
      <c r="E10" s="295"/>
      <c r="F10" s="296"/>
      <c r="G10" s="296"/>
      <c r="H10" s="296"/>
      <c r="I10" s="297"/>
      <c r="J10" s="305" t="str">
        <f>IF(AND('Mapa Riesgos'!$I$49="Muy Alta",'Mapa Riesgos'!$M$49="Leve"),CONCATENATE("R",'Mapa Riesgos'!$A$49),"")</f>
        <v/>
      </c>
      <c r="K10" s="301"/>
      <c r="L10" s="301" t="str">
        <f>IF(AND('Mapa Riesgos'!$I$55="Muy Alta",'Mapa Riesgos'!$M$55="Leve"),CONCATENATE("R",'Mapa Riesgos'!$A$55),"")</f>
        <v/>
      </c>
      <c r="M10" s="301"/>
      <c r="N10" s="301" t="str">
        <f>IF(AND('Mapa Riesgos'!$I$61="Muy Alta",'Mapa Riesgos'!$M$61="Leve"),CONCATENATE("R",'Mapa Riesgos'!$A$61),"")</f>
        <v/>
      </c>
      <c r="O10" s="302"/>
      <c r="P10" s="305" t="str">
        <f>IF(AND('Mapa Riesgos'!$I$49="Muy Alta",'Mapa Riesgos'!$M$49="Menor"),CONCATENATE("R",'Mapa Riesgos'!$A$49),"")</f>
        <v/>
      </c>
      <c r="Q10" s="301"/>
      <c r="R10" s="301" t="str">
        <f>IF(AND('Mapa Riesgos'!$I$55="Muy Alta",'Mapa Riesgos'!$M$55="Menor"),CONCATENATE("R",'Mapa Riesgos'!$A$55),"")</f>
        <v/>
      </c>
      <c r="S10" s="301"/>
      <c r="T10" s="301" t="str">
        <f>IF(AND('Mapa Riesgos'!$I$61="Muy Alta",'Mapa Riesgos'!$M$61="Menor"),CONCATENATE("R",'Mapa Riesgos'!$A$61),"")</f>
        <v/>
      </c>
      <c r="U10" s="302"/>
      <c r="V10" s="305" t="str">
        <f>IF(AND('Mapa Riesgos'!$I$49="Muy Alta",'Mapa Riesgos'!$M$49="Moderado"),CONCATENATE("R",'Mapa Riesgos'!$A$49),"")</f>
        <v/>
      </c>
      <c r="W10" s="301"/>
      <c r="X10" s="301" t="str">
        <f>IF(AND('Mapa Riesgos'!$I$55="Muy Alta",'Mapa Riesgos'!$M$55="Moderado"),CONCATENATE("R",'Mapa Riesgos'!$A$55),"")</f>
        <v/>
      </c>
      <c r="Y10" s="301"/>
      <c r="Z10" s="301" t="str">
        <f>IF(AND('Mapa Riesgos'!$I$61="Muy Alta",'Mapa Riesgos'!$M$61="Moderado"),CONCATENATE("R",'Mapa Riesgos'!$A$61),"")</f>
        <v/>
      </c>
      <c r="AA10" s="302"/>
      <c r="AB10" s="305" t="str">
        <f>IF(AND('Mapa Riesgos'!$I$49="Muy Alta",'Mapa Riesgos'!$M$49="Mayor"),CONCATENATE("R",'Mapa Riesgos'!$A$49),"")</f>
        <v/>
      </c>
      <c r="AC10" s="301"/>
      <c r="AD10" s="301" t="str">
        <f>IF(AND('Mapa Riesgos'!$I$55="Muy Alta",'Mapa Riesgos'!$M$55="Mayor"),CONCATENATE("R",'Mapa Riesgos'!$A$55),"")</f>
        <v/>
      </c>
      <c r="AE10" s="301"/>
      <c r="AF10" s="301" t="str">
        <f>IF(AND('Mapa Riesgos'!$I$61="Muy Alta",'Mapa Riesgos'!$M$61="Mayor"),CONCATENATE("R",'Mapa Riesgos'!$A$61),"")</f>
        <v/>
      </c>
      <c r="AG10" s="302"/>
      <c r="AH10" s="312" t="str">
        <f>IF(AND('Mapa Riesgos'!$I$49="Muy Alta",'Mapa Riesgos'!$M$49="Catastrófico"),CONCATENATE("R",'Mapa Riesgos'!$A$49),"")</f>
        <v/>
      </c>
      <c r="AI10" s="313"/>
      <c r="AJ10" s="313" t="str">
        <f>IF(AND('Mapa Riesgos'!$I$55="Muy Alta",'Mapa Riesgos'!$M$55="Catastrófico"),CONCATENATE("R",'Mapa Riesgos'!$A$55),"")</f>
        <v/>
      </c>
      <c r="AK10" s="313"/>
      <c r="AL10" s="313" t="str">
        <f>IF(AND('Mapa Riesgos'!$I$61="Muy Alta",'Mapa Riesgos'!$M$61="Catastrófico"),CONCATENATE("R",'Mapa Riesgos'!$A$61),"")</f>
        <v/>
      </c>
      <c r="AM10" s="314"/>
      <c r="AN10" s="77"/>
      <c r="AO10" s="259"/>
      <c r="AP10" s="260"/>
      <c r="AQ10" s="260"/>
      <c r="AR10" s="260"/>
      <c r="AS10" s="260"/>
      <c r="AT10" s="261"/>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row>
    <row r="11" spans="1:99" ht="15" customHeight="1" x14ac:dyDescent="0.25">
      <c r="A11" s="77"/>
      <c r="B11" s="254"/>
      <c r="C11" s="254"/>
      <c r="D11" s="255"/>
      <c r="E11" s="295"/>
      <c r="F11" s="296"/>
      <c r="G11" s="296"/>
      <c r="H11" s="296"/>
      <c r="I11" s="297"/>
      <c r="J11" s="305"/>
      <c r="K11" s="301"/>
      <c r="L11" s="301"/>
      <c r="M11" s="301"/>
      <c r="N11" s="301"/>
      <c r="O11" s="302"/>
      <c r="P11" s="305"/>
      <c r="Q11" s="301"/>
      <c r="R11" s="301"/>
      <c r="S11" s="301"/>
      <c r="T11" s="301"/>
      <c r="U11" s="302"/>
      <c r="V11" s="305"/>
      <c r="W11" s="301"/>
      <c r="X11" s="301"/>
      <c r="Y11" s="301"/>
      <c r="Z11" s="301"/>
      <c r="AA11" s="302"/>
      <c r="AB11" s="305"/>
      <c r="AC11" s="301"/>
      <c r="AD11" s="301"/>
      <c r="AE11" s="301"/>
      <c r="AF11" s="301"/>
      <c r="AG11" s="302"/>
      <c r="AH11" s="312"/>
      <c r="AI11" s="313"/>
      <c r="AJ11" s="313"/>
      <c r="AK11" s="313"/>
      <c r="AL11" s="313"/>
      <c r="AM11" s="314"/>
      <c r="AN11" s="77"/>
      <c r="AO11" s="259"/>
      <c r="AP11" s="260"/>
      <c r="AQ11" s="260"/>
      <c r="AR11" s="260"/>
      <c r="AS11" s="260"/>
      <c r="AT11" s="261"/>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row>
    <row r="12" spans="1:99" ht="15" customHeight="1" x14ac:dyDescent="0.25">
      <c r="A12" s="77"/>
      <c r="B12" s="254"/>
      <c r="C12" s="254"/>
      <c r="D12" s="255"/>
      <c r="E12" s="295"/>
      <c r="F12" s="296"/>
      <c r="G12" s="296"/>
      <c r="H12" s="296"/>
      <c r="I12" s="297"/>
      <c r="J12" s="305" t="str">
        <f>IF(AND('Mapa Riesgos'!$I$67="Muy Alta",'Mapa Riesgos'!$M$67="Leve"),CONCATENATE("R",'Mapa Riesgos'!$A$67),"")</f>
        <v/>
      </c>
      <c r="K12" s="301"/>
      <c r="L12" s="301" t="str">
        <f>IF(AND('Mapa Riesgos'!$I$73="Muy Alta",'Mapa Riesgos'!$M$73="Leve"),CONCATENATE("R",'Mapa Riesgos'!$A$73),"")</f>
        <v/>
      </c>
      <c r="M12" s="301"/>
      <c r="N12" s="301" t="str">
        <f>IF(AND('Mapa Riesgos'!$I$79="Muy Alta",'Mapa Riesgos'!$M$79="Leve"),CONCATENATE("R",'Mapa Riesgos'!$A$79),"")</f>
        <v/>
      </c>
      <c r="O12" s="302"/>
      <c r="P12" s="305" t="str">
        <f>IF(AND('Mapa Riesgos'!$I$67="Muy Alta",'Mapa Riesgos'!$M$67="Menor"),CONCATENATE("R",'Mapa Riesgos'!$A$67),"")</f>
        <v/>
      </c>
      <c r="Q12" s="301"/>
      <c r="R12" s="301" t="str">
        <f>IF(AND('Mapa Riesgos'!$I$73="Muy Alta",'Mapa Riesgos'!$M$73="Menor"),CONCATENATE("R",'Mapa Riesgos'!$A$73),"")</f>
        <v/>
      </c>
      <c r="S12" s="301"/>
      <c r="T12" s="301" t="str">
        <f>IF(AND('Mapa Riesgos'!$I$79="Muy Alta",'Mapa Riesgos'!$M$79="Menor"),CONCATENATE("R",'Mapa Riesgos'!$A$79),"")</f>
        <v/>
      </c>
      <c r="U12" s="302"/>
      <c r="V12" s="305" t="str">
        <f>IF(AND('Mapa Riesgos'!$I$67="Muy Alta",'Mapa Riesgos'!$M$67="Moderado"),CONCATENATE("R",'Mapa Riesgos'!$A$67),"")</f>
        <v/>
      </c>
      <c r="W12" s="301"/>
      <c r="X12" s="301" t="str">
        <f>IF(AND('Mapa Riesgos'!$I$73="Muy Alta",'Mapa Riesgos'!$M$73="Moderado"),CONCATENATE("R",'Mapa Riesgos'!$A$73),"")</f>
        <v/>
      </c>
      <c r="Y12" s="301"/>
      <c r="Z12" s="301" t="str">
        <f>IF(AND('Mapa Riesgos'!$I$79="Muy Alta",'Mapa Riesgos'!$M$79="Moderado"),CONCATENATE("R",'Mapa Riesgos'!$A$79),"")</f>
        <v/>
      </c>
      <c r="AA12" s="302"/>
      <c r="AB12" s="305" t="str">
        <f>IF(AND('Mapa Riesgos'!$I$67="Muy Alta",'Mapa Riesgos'!$M$67="Mayor"),CONCATENATE("R",'Mapa Riesgos'!$A$67),"")</f>
        <v/>
      </c>
      <c r="AC12" s="301"/>
      <c r="AD12" s="301" t="str">
        <f>IF(AND('Mapa Riesgos'!$I$73="Muy Alta",'Mapa Riesgos'!$M$73="Mayor"),CONCATENATE("R",'Mapa Riesgos'!$A$73),"")</f>
        <v/>
      </c>
      <c r="AE12" s="301"/>
      <c r="AF12" s="301" t="str">
        <f>IF(AND('Mapa Riesgos'!$I$79="Muy Alta",'Mapa Riesgos'!$M$79="Mayor"),CONCATENATE("R",'Mapa Riesgos'!$A$79),"")</f>
        <v/>
      </c>
      <c r="AG12" s="302"/>
      <c r="AH12" s="312" t="str">
        <f>IF(AND('Mapa Riesgos'!$I$67="Muy Alta",'Mapa Riesgos'!$M$67="Catastrófico"),CONCATENATE("R",'Mapa Riesgos'!$A$67),"")</f>
        <v/>
      </c>
      <c r="AI12" s="313"/>
      <c r="AJ12" s="313" t="str">
        <f>IF(AND('Mapa Riesgos'!$I$73="Muy Alta",'Mapa Riesgos'!$M$73="Catastrófico"),CONCATENATE("R",'Mapa Riesgos'!$A$73),"")</f>
        <v/>
      </c>
      <c r="AK12" s="313"/>
      <c r="AL12" s="313" t="str">
        <f>IF(AND('Mapa Riesgos'!$I$79="Muy Alta",'Mapa Riesgos'!$M$79="Catastrófico"),CONCATENATE("R",'Mapa Riesgos'!$A$79),"")</f>
        <v/>
      </c>
      <c r="AM12" s="314"/>
      <c r="AN12" s="77"/>
      <c r="AO12" s="259"/>
      <c r="AP12" s="260"/>
      <c r="AQ12" s="260"/>
      <c r="AR12" s="260"/>
      <c r="AS12" s="260"/>
      <c r="AT12" s="261"/>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row>
    <row r="13" spans="1:99" ht="15.75" customHeight="1" thickBot="1" x14ac:dyDescent="0.3">
      <c r="A13" s="77"/>
      <c r="B13" s="254"/>
      <c r="C13" s="254"/>
      <c r="D13" s="255"/>
      <c r="E13" s="298"/>
      <c r="F13" s="299"/>
      <c r="G13" s="299"/>
      <c r="H13" s="299"/>
      <c r="I13" s="300"/>
      <c r="J13" s="305"/>
      <c r="K13" s="301"/>
      <c r="L13" s="301"/>
      <c r="M13" s="301"/>
      <c r="N13" s="301"/>
      <c r="O13" s="302"/>
      <c r="P13" s="305"/>
      <c r="Q13" s="301"/>
      <c r="R13" s="301"/>
      <c r="S13" s="301"/>
      <c r="T13" s="301"/>
      <c r="U13" s="302"/>
      <c r="V13" s="305"/>
      <c r="W13" s="301"/>
      <c r="X13" s="301"/>
      <c r="Y13" s="301"/>
      <c r="Z13" s="301"/>
      <c r="AA13" s="302"/>
      <c r="AB13" s="305"/>
      <c r="AC13" s="301"/>
      <c r="AD13" s="301"/>
      <c r="AE13" s="301"/>
      <c r="AF13" s="301"/>
      <c r="AG13" s="302"/>
      <c r="AH13" s="315"/>
      <c r="AI13" s="316"/>
      <c r="AJ13" s="316"/>
      <c r="AK13" s="316"/>
      <c r="AL13" s="316"/>
      <c r="AM13" s="317"/>
      <c r="AN13" s="77"/>
      <c r="AO13" s="262"/>
      <c r="AP13" s="263"/>
      <c r="AQ13" s="263"/>
      <c r="AR13" s="263"/>
      <c r="AS13" s="263"/>
      <c r="AT13" s="264"/>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row>
    <row r="14" spans="1:99" ht="15" customHeight="1" x14ac:dyDescent="0.25">
      <c r="A14" s="77"/>
      <c r="B14" s="254"/>
      <c r="C14" s="254"/>
      <c r="D14" s="255"/>
      <c r="E14" s="292" t="s">
        <v>106</v>
      </c>
      <c r="F14" s="293"/>
      <c r="G14" s="293"/>
      <c r="H14" s="293"/>
      <c r="I14" s="293"/>
      <c r="J14" s="327" t="str">
        <f>IF(AND('Mapa Riesgos'!$I$13="Alta",'Mapa Riesgos'!$M$13="Leve"),CONCATENATE("R",'Mapa Riesgos'!$A$13),"")</f>
        <v/>
      </c>
      <c r="K14" s="328"/>
      <c r="L14" s="328" t="str">
        <f>IF(AND('Mapa Riesgos'!$I$19="Alta",'Mapa Riesgos'!$M$19="Leve"),CONCATENATE("R",'Mapa Riesgos'!$A$19),"")</f>
        <v/>
      </c>
      <c r="M14" s="328"/>
      <c r="N14" s="328" t="str">
        <f>IF(AND('Mapa Riesgos'!$I$25="Alta",'Mapa Riesgos'!$M$25="Leve"),CONCATENATE("R",'Mapa Riesgos'!$A$25),"")</f>
        <v/>
      </c>
      <c r="O14" s="329"/>
      <c r="P14" s="327" t="str">
        <f>IF(AND('Mapa Riesgos'!$I$13="Alta",'Mapa Riesgos'!$M$13="Menor"),CONCATENATE("R",'Mapa Riesgos'!$A$13),"")</f>
        <v/>
      </c>
      <c r="Q14" s="328"/>
      <c r="R14" s="328" t="str">
        <f>IF(AND('Mapa Riesgos'!$I$19="Alta",'Mapa Riesgos'!$M$19="Menor"),CONCATENATE("R",'Mapa Riesgos'!$A$19),"")</f>
        <v/>
      </c>
      <c r="S14" s="328"/>
      <c r="T14" s="328" t="str">
        <f>IF(AND('Mapa Riesgos'!$I$25="Alta",'Mapa Riesgos'!$M$25="Menor"),CONCATENATE("R",'Mapa Riesgos'!$A$25),"")</f>
        <v/>
      </c>
      <c r="U14" s="329"/>
      <c r="V14" s="303" t="str">
        <f>IF(AND('Mapa Riesgos'!$I$13="Alta",'Mapa Riesgos'!$M$13="Moderado"),CONCATENATE("R",'Mapa Riesgos'!$A$13),"")</f>
        <v/>
      </c>
      <c r="W14" s="304"/>
      <c r="X14" s="304" t="str">
        <f>IF(AND('Mapa Riesgos'!$I$19="Alta",'Mapa Riesgos'!$M$19="Moderado"),CONCATENATE("R",'Mapa Riesgos'!$A$19),"")</f>
        <v/>
      </c>
      <c r="Y14" s="304"/>
      <c r="Z14" s="304" t="str">
        <f>IF(AND('Mapa Riesgos'!$I$25="Alta",'Mapa Riesgos'!$M$25="Moderado"),CONCATENATE("R",'Mapa Riesgos'!$A$25),"")</f>
        <v/>
      </c>
      <c r="AA14" s="306"/>
      <c r="AB14" s="303" t="str">
        <f>IF(AND('Mapa Riesgos'!$I$13="Alta",'Mapa Riesgos'!$M$13="Mayor"),CONCATENATE("R",'Mapa Riesgos'!$A$13),"")</f>
        <v/>
      </c>
      <c r="AC14" s="304"/>
      <c r="AD14" s="304" t="str">
        <f>IF(AND('Mapa Riesgos'!$I$19="Alta",'Mapa Riesgos'!$M$19="Mayor"),CONCATENATE("R",'Mapa Riesgos'!$A$19),"")</f>
        <v/>
      </c>
      <c r="AE14" s="304"/>
      <c r="AF14" s="304" t="str">
        <f>IF(AND('Mapa Riesgos'!$I$25="Alta",'Mapa Riesgos'!$M$25="Mayor"),CONCATENATE("R",'Mapa Riesgos'!$A$25),"")</f>
        <v/>
      </c>
      <c r="AG14" s="306"/>
      <c r="AH14" s="318" t="str">
        <f>IF(AND('Mapa Riesgos'!$I$13="Alta",'Mapa Riesgos'!$M$13="Catastrófico"),CONCATENATE("R",'Mapa Riesgos'!$A$13),"")</f>
        <v/>
      </c>
      <c r="AI14" s="319"/>
      <c r="AJ14" s="319" t="str">
        <f>IF(AND('Mapa Riesgos'!$I$19="Alta",'Mapa Riesgos'!$M$19="Catastrófico"),CONCATENATE("R",'Mapa Riesgos'!$A$19),"")</f>
        <v/>
      </c>
      <c r="AK14" s="319"/>
      <c r="AL14" s="319" t="str">
        <f>IF(AND('Mapa Riesgos'!$I$25="Alta",'Mapa Riesgos'!$M$25="Catastrófico"),CONCATENATE("R",'Mapa Riesgos'!$A$25),"")</f>
        <v/>
      </c>
      <c r="AM14" s="320"/>
      <c r="AN14" s="77"/>
      <c r="AO14" s="265" t="s">
        <v>76</v>
      </c>
      <c r="AP14" s="266"/>
      <c r="AQ14" s="266"/>
      <c r="AR14" s="266"/>
      <c r="AS14" s="266"/>
      <c r="AT14" s="26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row>
    <row r="15" spans="1:99" ht="15" customHeight="1" x14ac:dyDescent="0.25">
      <c r="A15" s="77"/>
      <c r="B15" s="254"/>
      <c r="C15" s="254"/>
      <c r="D15" s="255"/>
      <c r="E15" s="295"/>
      <c r="F15" s="296"/>
      <c r="G15" s="296"/>
      <c r="H15" s="296"/>
      <c r="I15" s="296"/>
      <c r="J15" s="321"/>
      <c r="K15" s="322"/>
      <c r="L15" s="322"/>
      <c r="M15" s="322"/>
      <c r="N15" s="322"/>
      <c r="O15" s="323"/>
      <c r="P15" s="321"/>
      <c r="Q15" s="322"/>
      <c r="R15" s="322"/>
      <c r="S15" s="322"/>
      <c r="T15" s="322"/>
      <c r="U15" s="323"/>
      <c r="V15" s="305"/>
      <c r="W15" s="301"/>
      <c r="X15" s="301"/>
      <c r="Y15" s="301"/>
      <c r="Z15" s="301"/>
      <c r="AA15" s="302"/>
      <c r="AB15" s="305"/>
      <c r="AC15" s="301"/>
      <c r="AD15" s="301"/>
      <c r="AE15" s="301"/>
      <c r="AF15" s="301"/>
      <c r="AG15" s="302"/>
      <c r="AH15" s="312"/>
      <c r="AI15" s="313"/>
      <c r="AJ15" s="313"/>
      <c r="AK15" s="313"/>
      <c r="AL15" s="313"/>
      <c r="AM15" s="314"/>
      <c r="AN15" s="77"/>
      <c r="AO15" s="268"/>
      <c r="AP15" s="269"/>
      <c r="AQ15" s="269"/>
      <c r="AR15" s="269"/>
      <c r="AS15" s="269"/>
      <c r="AT15" s="270"/>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row>
    <row r="16" spans="1:99" ht="15" customHeight="1" x14ac:dyDescent="0.25">
      <c r="A16" s="77"/>
      <c r="B16" s="254"/>
      <c r="C16" s="254"/>
      <c r="D16" s="255"/>
      <c r="E16" s="295"/>
      <c r="F16" s="296"/>
      <c r="G16" s="296"/>
      <c r="H16" s="296"/>
      <c r="I16" s="296"/>
      <c r="J16" s="321" t="str">
        <f>IF(AND('Mapa Riesgos'!$I$31="Alta",'Mapa Riesgos'!$M$31="Leve"),CONCATENATE("R",'Mapa Riesgos'!$A$31),"")</f>
        <v/>
      </c>
      <c r="K16" s="322"/>
      <c r="L16" s="322" t="str">
        <f>IF(AND('Mapa Riesgos'!$I$37="Alta",'Mapa Riesgos'!$M$37="Leve"),CONCATENATE("R",'Mapa Riesgos'!$A$37),"")</f>
        <v/>
      </c>
      <c r="M16" s="322"/>
      <c r="N16" s="322" t="str">
        <f>IF(AND('Mapa Riesgos'!$I$43="Alta",'Mapa Riesgos'!$M$43="Leve"),CONCATENATE("R",'Mapa Riesgos'!$A$43),"")</f>
        <v/>
      </c>
      <c r="O16" s="323"/>
      <c r="P16" s="321" t="str">
        <f>IF(AND('Mapa Riesgos'!$I$31="Alta",'Mapa Riesgos'!$M$31="Menor"),CONCATENATE("R",'Mapa Riesgos'!$A$31),"")</f>
        <v/>
      </c>
      <c r="Q16" s="322"/>
      <c r="R16" s="322" t="str">
        <f>IF(AND('Mapa Riesgos'!$I$37="Alta",'Mapa Riesgos'!$M$37="Menor"),CONCATENATE("R",'Mapa Riesgos'!$A$37),"")</f>
        <v/>
      </c>
      <c r="S16" s="322"/>
      <c r="T16" s="322" t="str">
        <f>IF(AND('Mapa Riesgos'!$I$43="Alta",'Mapa Riesgos'!$M$43="Menor"),CONCATENATE("R",'Mapa Riesgos'!$A$43),"")</f>
        <v/>
      </c>
      <c r="U16" s="323"/>
      <c r="V16" s="305" t="str">
        <f>IF(AND('Mapa Riesgos'!$I$31="Alta",'Mapa Riesgos'!$M$31="Moderado"),CONCATENATE("R",'Mapa Riesgos'!$A$31),"")</f>
        <v/>
      </c>
      <c r="W16" s="301"/>
      <c r="X16" s="301" t="str">
        <f>IF(AND('Mapa Riesgos'!$I$37="Alta",'Mapa Riesgos'!$M$37="Moderado"),CONCATENATE("R",'Mapa Riesgos'!$A$37),"")</f>
        <v/>
      </c>
      <c r="Y16" s="301"/>
      <c r="Z16" s="301" t="str">
        <f>IF(AND('Mapa Riesgos'!$I$43="Alta",'Mapa Riesgos'!$M$43="Moderado"),CONCATENATE("R",'Mapa Riesgos'!$A$43),"")</f>
        <v/>
      </c>
      <c r="AA16" s="302"/>
      <c r="AB16" s="305" t="str">
        <f>IF(AND('Mapa Riesgos'!$I$31="Alta",'Mapa Riesgos'!$M$31="Mayor"),CONCATENATE("R",'Mapa Riesgos'!$A$31),"")</f>
        <v/>
      </c>
      <c r="AC16" s="301"/>
      <c r="AD16" s="301" t="str">
        <f>IF(AND('Mapa Riesgos'!$I$37="Alta",'Mapa Riesgos'!$M$37="Mayor"),CONCATENATE("R",'Mapa Riesgos'!$A$37),"")</f>
        <v/>
      </c>
      <c r="AE16" s="301"/>
      <c r="AF16" s="301" t="str">
        <f>IF(AND('Mapa Riesgos'!$I$43="Alta",'Mapa Riesgos'!$M$43="Mayor"),CONCATENATE("R",'Mapa Riesgos'!$A$43),"")</f>
        <v/>
      </c>
      <c r="AG16" s="302"/>
      <c r="AH16" s="312" t="str">
        <f>IF(AND('Mapa Riesgos'!$I$31="Alta",'Mapa Riesgos'!$M$31="Catastrófico"),CONCATENATE("R",'Mapa Riesgos'!$A$31),"")</f>
        <v/>
      </c>
      <c r="AI16" s="313"/>
      <c r="AJ16" s="313" t="str">
        <f>IF(AND('Mapa Riesgos'!$I$37="Alta",'Mapa Riesgos'!$M$37="Catastrófico"),CONCATENATE("R",'Mapa Riesgos'!$A$37),"")</f>
        <v/>
      </c>
      <c r="AK16" s="313"/>
      <c r="AL16" s="313" t="str">
        <f>IF(AND('Mapa Riesgos'!$I$43="Alta",'Mapa Riesgos'!$M$43="Catastrófico"),CONCATENATE("R",'Mapa Riesgos'!$A$43),"")</f>
        <v/>
      </c>
      <c r="AM16" s="314"/>
      <c r="AN16" s="77"/>
      <c r="AO16" s="268"/>
      <c r="AP16" s="269"/>
      <c r="AQ16" s="269"/>
      <c r="AR16" s="269"/>
      <c r="AS16" s="269"/>
      <c r="AT16" s="270"/>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row>
    <row r="17" spans="1:80" ht="15" customHeight="1" x14ac:dyDescent="0.25">
      <c r="A17" s="77"/>
      <c r="B17" s="254"/>
      <c r="C17" s="254"/>
      <c r="D17" s="255"/>
      <c r="E17" s="295"/>
      <c r="F17" s="296"/>
      <c r="G17" s="296"/>
      <c r="H17" s="296"/>
      <c r="I17" s="296"/>
      <c r="J17" s="321"/>
      <c r="K17" s="322"/>
      <c r="L17" s="322"/>
      <c r="M17" s="322"/>
      <c r="N17" s="322"/>
      <c r="O17" s="323"/>
      <c r="P17" s="321"/>
      <c r="Q17" s="322"/>
      <c r="R17" s="322"/>
      <c r="S17" s="322"/>
      <c r="T17" s="322"/>
      <c r="U17" s="323"/>
      <c r="V17" s="305"/>
      <c r="W17" s="301"/>
      <c r="X17" s="301"/>
      <c r="Y17" s="301"/>
      <c r="Z17" s="301"/>
      <c r="AA17" s="302"/>
      <c r="AB17" s="305"/>
      <c r="AC17" s="301"/>
      <c r="AD17" s="301"/>
      <c r="AE17" s="301"/>
      <c r="AF17" s="301"/>
      <c r="AG17" s="302"/>
      <c r="AH17" s="312"/>
      <c r="AI17" s="313"/>
      <c r="AJ17" s="313"/>
      <c r="AK17" s="313"/>
      <c r="AL17" s="313"/>
      <c r="AM17" s="314"/>
      <c r="AN17" s="77"/>
      <c r="AO17" s="268"/>
      <c r="AP17" s="269"/>
      <c r="AQ17" s="269"/>
      <c r="AR17" s="269"/>
      <c r="AS17" s="269"/>
      <c r="AT17" s="270"/>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row>
    <row r="18" spans="1:80" ht="15" customHeight="1" x14ac:dyDescent="0.25">
      <c r="A18" s="77"/>
      <c r="B18" s="254"/>
      <c r="C18" s="254"/>
      <c r="D18" s="255"/>
      <c r="E18" s="295"/>
      <c r="F18" s="296"/>
      <c r="G18" s="296"/>
      <c r="H18" s="296"/>
      <c r="I18" s="296"/>
      <c r="J18" s="321" t="str">
        <f>IF(AND('Mapa Riesgos'!$I$49="Alta",'Mapa Riesgos'!$M$49="Leve"),CONCATENATE("R",'Mapa Riesgos'!$A$49),"")</f>
        <v/>
      </c>
      <c r="K18" s="322"/>
      <c r="L18" s="322" t="str">
        <f>IF(AND('Mapa Riesgos'!$I$55="Alta",'Mapa Riesgos'!$M$55="Leve"),CONCATENATE("R",'Mapa Riesgos'!$A$55),"")</f>
        <v/>
      </c>
      <c r="M18" s="322"/>
      <c r="N18" s="322" t="str">
        <f>IF(AND('Mapa Riesgos'!$I$61="Alta",'Mapa Riesgos'!$M$61="Leve"),CONCATENATE("R",'Mapa Riesgos'!$A$61),"")</f>
        <v/>
      </c>
      <c r="O18" s="323"/>
      <c r="P18" s="321" t="str">
        <f>IF(AND('Mapa Riesgos'!$I$49="Alta",'Mapa Riesgos'!$M$49="Menor"),CONCATENATE("R",'Mapa Riesgos'!$A$49),"")</f>
        <v/>
      </c>
      <c r="Q18" s="322"/>
      <c r="R18" s="322" t="str">
        <f>IF(AND('Mapa Riesgos'!$I$55="Alta",'Mapa Riesgos'!$M$55="Menor"),CONCATENATE("R",'Mapa Riesgos'!$A$55),"")</f>
        <v/>
      </c>
      <c r="S18" s="322"/>
      <c r="T18" s="322" t="str">
        <f>IF(AND('Mapa Riesgos'!$I$61="Alta",'Mapa Riesgos'!$M$61="Menor"),CONCATENATE("R",'Mapa Riesgos'!$A$61),"")</f>
        <v/>
      </c>
      <c r="U18" s="323"/>
      <c r="V18" s="305" t="str">
        <f>IF(AND('Mapa Riesgos'!$I$49="Alta",'Mapa Riesgos'!$M$49="Moderado"),CONCATENATE("R",'Mapa Riesgos'!$A$49),"")</f>
        <v/>
      </c>
      <c r="W18" s="301"/>
      <c r="X18" s="301" t="str">
        <f>IF(AND('Mapa Riesgos'!$I$55="Alta",'Mapa Riesgos'!$M$55="Moderado"),CONCATENATE("R",'Mapa Riesgos'!$A$55),"")</f>
        <v/>
      </c>
      <c r="Y18" s="301"/>
      <c r="Z18" s="301" t="str">
        <f>IF(AND('Mapa Riesgos'!$I$61="Alta",'Mapa Riesgos'!$M$61="Moderado"),CONCATENATE("R",'Mapa Riesgos'!$A$61),"")</f>
        <v/>
      </c>
      <c r="AA18" s="302"/>
      <c r="AB18" s="305" t="str">
        <f>IF(AND('Mapa Riesgos'!$I$49="Alta",'Mapa Riesgos'!$M$49="Mayor"),CONCATENATE("R",'Mapa Riesgos'!$A$49),"")</f>
        <v/>
      </c>
      <c r="AC18" s="301"/>
      <c r="AD18" s="301" t="str">
        <f>IF(AND('Mapa Riesgos'!$I$55="Alta",'Mapa Riesgos'!$M$55="Mayor"),CONCATENATE("R",'Mapa Riesgos'!$A$55),"")</f>
        <v/>
      </c>
      <c r="AE18" s="301"/>
      <c r="AF18" s="301" t="str">
        <f>IF(AND('Mapa Riesgos'!$I$61="Alta",'Mapa Riesgos'!$M$61="Mayor"),CONCATENATE("R",'Mapa Riesgos'!$A$61),"")</f>
        <v/>
      </c>
      <c r="AG18" s="302"/>
      <c r="AH18" s="312" t="str">
        <f>IF(AND('Mapa Riesgos'!$I$49="Alta",'Mapa Riesgos'!$M$49="Catastrófico"),CONCATENATE("R",'Mapa Riesgos'!$A$49),"")</f>
        <v/>
      </c>
      <c r="AI18" s="313"/>
      <c r="AJ18" s="313" t="str">
        <f>IF(AND('Mapa Riesgos'!$I$55="Alta",'Mapa Riesgos'!$M$55="Catastrófico"),CONCATENATE("R",'Mapa Riesgos'!$A$55),"")</f>
        <v/>
      </c>
      <c r="AK18" s="313"/>
      <c r="AL18" s="313" t="str">
        <f>IF(AND('Mapa Riesgos'!$I$61="Alta",'Mapa Riesgos'!$M$61="Catastrófico"),CONCATENATE("R",'Mapa Riesgos'!$A$61),"")</f>
        <v/>
      </c>
      <c r="AM18" s="314"/>
      <c r="AN18" s="77"/>
      <c r="AO18" s="268"/>
      <c r="AP18" s="269"/>
      <c r="AQ18" s="269"/>
      <c r="AR18" s="269"/>
      <c r="AS18" s="269"/>
      <c r="AT18" s="270"/>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row>
    <row r="19" spans="1:80" ht="15" customHeight="1" x14ac:dyDescent="0.25">
      <c r="A19" s="77"/>
      <c r="B19" s="254"/>
      <c r="C19" s="254"/>
      <c r="D19" s="255"/>
      <c r="E19" s="295"/>
      <c r="F19" s="296"/>
      <c r="G19" s="296"/>
      <c r="H19" s="296"/>
      <c r="I19" s="296"/>
      <c r="J19" s="321"/>
      <c r="K19" s="322"/>
      <c r="L19" s="322"/>
      <c r="M19" s="322"/>
      <c r="N19" s="322"/>
      <c r="O19" s="323"/>
      <c r="P19" s="321"/>
      <c r="Q19" s="322"/>
      <c r="R19" s="322"/>
      <c r="S19" s="322"/>
      <c r="T19" s="322"/>
      <c r="U19" s="323"/>
      <c r="V19" s="305"/>
      <c r="W19" s="301"/>
      <c r="X19" s="301"/>
      <c r="Y19" s="301"/>
      <c r="Z19" s="301"/>
      <c r="AA19" s="302"/>
      <c r="AB19" s="305"/>
      <c r="AC19" s="301"/>
      <c r="AD19" s="301"/>
      <c r="AE19" s="301"/>
      <c r="AF19" s="301"/>
      <c r="AG19" s="302"/>
      <c r="AH19" s="312"/>
      <c r="AI19" s="313"/>
      <c r="AJ19" s="313"/>
      <c r="AK19" s="313"/>
      <c r="AL19" s="313"/>
      <c r="AM19" s="314"/>
      <c r="AN19" s="77"/>
      <c r="AO19" s="268"/>
      <c r="AP19" s="269"/>
      <c r="AQ19" s="269"/>
      <c r="AR19" s="269"/>
      <c r="AS19" s="269"/>
      <c r="AT19" s="270"/>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row>
    <row r="20" spans="1:80" ht="15" customHeight="1" x14ac:dyDescent="0.25">
      <c r="A20" s="77"/>
      <c r="B20" s="254"/>
      <c r="C20" s="254"/>
      <c r="D20" s="255"/>
      <c r="E20" s="295"/>
      <c r="F20" s="296"/>
      <c r="G20" s="296"/>
      <c r="H20" s="296"/>
      <c r="I20" s="296"/>
      <c r="J20" s="321" t="str">
        <f>IF(AND('Mapa Riesgos'!$I$67="Alta",'Mapa Riesgos'!$M$67="Leve"),CONCATENATE("R",'Mapa Riesgos'!$A$67),"")</f>
        <v/>
      </c>
      <c r="K20" s="322"/>
      <c r="L20" s="322" t="str">
        <f>IF(AND('Mapa Riesgos'!$I$73="Alta",'Mapa Riesgos'!$M$73="Leve"),CONCATENATE("R",'Mapa Riesgos'!$A$73),"")</f>
        <v/>
      </c>
      <c r="M20" s="322"/>
      <c r="N20" s="322" t="str">
        <f>IF(AND('Mapa Riesgos'!$I$79="Alta",'Mapa Riesgos'!$M$79="Leve"),CONCATENATE("R",'Mapa Riesgos'!$A$79),"")</f>
        <v/>
      </c>
      <c r="O20" s="323"/>
      <c r="P20" s="321" t="str">
        <f>IF(AND('Mapa Riesgos'!$I$67="Alta",'Mapa Riesgos'!$M$67="Menor"),CONCATENATE("R",'Mapa Riesgos'!$A$67),"")</f>
        <v/>
      </c>
      <c r="Q20" s="322"/>
      <c r="R20" s="322" t="str">
        <f>IF(AND('Mapa Riesgos'!$I$73="Alta",'Mapa Riesgos'!$M$73="Menor"),CONCATENATE("R",'Mapa Riesgos'!$A$73),"")</f>
        <v/>
      </c>
      <c r="S20" s="322"/>
      <c r="T20" s="322" t="str">
        <f>IF(AND('Mapa Riesgos'!$I$79="Alta",'Mapa Riesgos'!$M$79="Menor"),CONCATENATE("R",'Mapa Riesgos'!$A$79),"")</f>
        <v/>
      </c>
      <c r="U20" s="323"/>
      <c r="V20" s="305" t="str">
        <f>IF(AND('Mapa Riesgos'!$I$67="Alta",'Mapa Riesgos'!$M$67="Moderado"),CONCATENATE("R",'Mapa Riesgos'!$A$67),"")</f>
        <v/>
      </c>
      <c r="W20" s="301"/>
      <c r="X20" s="301" t="str">
        <f>IF(AND('Mapa Riesgos'!$I$73="Alta",'Mapa Riesgos'!$M$73="Moderado"),CONCATENATE("R",'Mapa Riesgos'!$A$73),"")</f>
        <v/>
      </c>
      <c r="Y20" s="301"/>
      <c r="Z20" s="301" t="str">
        <f>IF(AND('Mapa Riesgos'!$I$79="Alta",'Mapa Riesgos'!$M$79="Moderado"),CONCATENATE("R",'Mapa Riesgos'!$A$79),"")</f>
        <v/>
      </c>
      <c r="AA20" s="302"/>
      <c r="AB20" s="305" t="str">
        <f>IF(AND('Mapa Riesgos'!$I$67="Alta",'Mapa Riesgos'!$M$67="Mayor"),CONCATENATE("R",'Mapa Riesgos'!$A$67),"")</f>
        <v/>
      </c>
      <c r="AC20" s="301"/>
      <c r="AD20" s="301" t="str">
        <f>IF(AND('Mapa Riesgos'!$I$73="Alta",'Mapa Riesgos'!$M$73="Mayor"),CONCATENATE("R",'Mapa Riesgos'!$A$73),"")</f>
        <v/>
      </c>
      <c r="AE20" s="301"/>
      <c r="AF20" s="301" t="str">
        <f>IF(AND('Mapa Riesgos'!$I$79="Alta",'Mapa Riesgos'!$M$79="Mayor"),CONCATENATE("R",'Mapa Riesgos'!$A$79),"")</f>
        <v/>
      </c>
      <c r="AG20" s="302"/>
      <c r="AH20" s="312" t="str">
        <f>IF(AND('Mapa Riesgos'!$I$67="Alta",'Mapa Riesgos'!$M$67="Catastrófico"),CONCATENATE("R",'Mapa Riesgos'!$A$67),"")</f>
        <v/>
      </c>
      <c r="AI20" s="313"/>
      <c r="AJ20" s="313" t="str">
        <f>IF(AND('Mapa Riesgos'!$I$73="Alta",'Mapa Riesgos'!$M$73="Catastrófico"),CONCATENATE("R",'Mapa Riesgos'!$A$73),"")</f>
        <v/>
      </c>
      <c r="AK20" s="313"/>
      <c r="AL20" s="313" t="str">
        <f>IF(AND('Mapa Riesgos'!$I$79="Alta",'Mapa Riesgos'!$M$79="Catastrófico"),CONCATENATE("R",'Mapa Riesgos'!$A$79),"")</f>
        <v/>
      </c>
      <c r="AM20" s="314"/>
      <c r="AN20" s="77"/>
      <c r="AO20" s="268"/>
      <c r="AP20" s="269"/>
      <c r="AQ20" s="269"/>
      <c r="AR20" s="269"/>
      <c r="AS20" s="269"/>
      <c r="AT20" s="270"/>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row>
    <row r="21" spans="1:80" ht="15.75" customHeight="1" thickBot="1" x14ac:dyDescent="0.3">
      <c r="A21" s="77"/>
      <c r="B21" s="254"/>
      <c r="C21" s="254"/>
      <c r="D21" s="255"/>
      <c r="E21" s="298"/>
      <c r="F21" s="299"/>
      <c r="G21" s="299"/>
      <c r="H21" s="299"/>
      <c r="I21" s="299"/>
      <c r="J21" s="324"/>
      <c r="K21" s="325"/>
      <c r="L21" s="325"/>
      <c r="M21" s="325"/>
      <c r="N21" s="325"/>
      <c r="O21" s="326"/>
      <c r="P21" s="324"/>
      <c r="Q21" s="325"/>
      <c r="R21" s="325"/>
      <c r="S21" s="325"/>
      <c r="T21" s="325"/>
      <c r="U21" s="326"/>
      <c r="V21" s="309"/>
      <c r="W21" s="310"/>
      <c r="X21" s="310"/>
      <c r="Y21" s="310"/>
      <c r="Z21" s="310"/>
      <c r="AA21" s="311"/>
      <c r="AB21" s="309"/>
      <c r="AC21" s="310"/>
      <c r="AD21" s="310"/>
      <c r="AE21" s="310"/>
      <c r="AF21" s="310"/>
      <c r="AG21" s="311"/>
      <c r="AH21" s="315"/>
      <c r="AI21" s="316"/>
      <c r="AJ21" s="316"/>
      <c r="AK21" s="316"/>
      <c r="AL21" s="316"/>
      <c r="AM21" s="317"/>
      <c r="AN21" s="77"/>
      <c r="AO21" s="271"/>
      <c r="AP21" s="272"/>
      <c r="AQ21" s="272"/>
      <c r="AR21" s="272"/>
      <c r="AS21" s="272"/>
      <c r="AT21" s="273"/>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row>
    <row r="22" spans="1:80" x14ac:dyDescent="0.25">
      <c r="A22" s="77"/>
      <c r="B22" s="254"/>
      <c r="C22" s="254"/>
      <c r="D22" s="255"/>
      <c r="E22" s="292" t="s">
        <v>108</v>
      </c>
      <c r="F22" s="293"/>
      <c r="G22" s="293"/>
      <c r="H22" s="293"/>
      <c r="I22" s="294"/>
      <c r="J22" s="327" t="str">
        <f>IF(AND('Mapa Riesgos'!$I$13="Media",'Mapa Riesgos'!$M$13="Leve"),CONCATENATE("R",'Mapa Riesgos'!$A$13),"")</f>
        <v/>
      </c>
      <c r="K22" s="328"/>
      <c r="L22" s="328" t="str">
        <f>IF(AND('Mapa Riesgos'!$I$19="Media",'Mapa Riesgos'!$M$19="Leve"),CONCATENATE("R",'Mapa Riesgos'!$A$19),"")</f>
        <v/>
      </c>
      <c r="M22" s="328"/>
      <c r="N22" s="328" t="str">
        <f>IF(AND('Mapa Riesgos'!$I$25="Media",'Mapa Riesgos'!$M$25="Leve"),CONCATENATE("R",'Mapa Riesgos'!$A$25),"")</f>
        <v/>
      </c>
      <c r="O22" s="329"/>
      <c r="P22" s="327" t="str">
        <f>IF(AND('Mapa Riesgos'!$I$13="Media",'Mapa Riesgos'!$M$13="Menor"),CONCATENATE("R",'Mapa Riesgos'!$A$13),"")</f>
        <v/>
      </c>
      <c r="Q22" s="328"/>
      <c r="R22" s="328" t="str">
        <f>IF(AND('Mapa Riesgos'!$I$19="Media",'Mapa Riesgos'!$M$19="Menor"),CONCATENATE("R",'Mapa Riesgos'!$A$19),"")</f>
        <v/>
      </c>
      <c r="S22" s="328"/>
      <c r="T22" s="328" t="str">
        <f>IF(AND('Mapa Riesgos'!$I$25="Media",'Mapa Riesgos'!$M$25="Menor"),CONCATENATE("R",'Mapa Riesgos'!$A$25),"")</f>
        <v/>
      </c>
      <c r="U22" s="329"/>
      <c r="V22" s="327" t="str">
        <f>IF(AND('Mapa Riesgos'!$I$13="Media",'Mapa Riesgos'!$M$13="Moderado"),CONCATENATE("R",'Mapa Riesgos'!$A$13),"")</f>
        <v/>
      </c>
      <c r="W22" s="328"/>
      <c r="X22" s="328" t="str">
        <f>IF(AND('Mapa Riesgos'!$I$19="Media",'Mapa Riesgos'!$M$19="Moderado"),CONCATENATE("R",'Mapa Riesgos'!$A$19),"")</f>
        <v/>
      </c>
      <c r="Y22" s="328"/>
      <c r="Z22" s="328" t="str">
        <f>IF(AND('Mapa Riesgos'!$I$25="Media",'Mapa Riesgos'!$M$25="Moderado"),CONCATENATE("R",'Mapa Riesgos'!$A$25),"")</f>
        <v/>
      </c>
      <c r="AA22" s="329"/>
      <c r="AB22" s="303" t="str">
        <f>IF(AND('Mapa Riesgos'!$I$13="Media",'Mapa Riesgos'!$M$13="Mayor"),CONCATENATE("R",'Mapa Riesgos'!$A$13),"")</f>
        <v/>
      </c>
      <c r="AC22" s="304"/>
      <c r="AD22" s="304" t="str">
        <f>IF(AND('Mapa Riesgos'!$I$19="Media",'Mapa Riesgos'!$M$19="Mayor"),CONCATENATE("R",'Mapa Riesgos'!$A$19),"")</f>
        <v/>
      </c>
      <c r="AE22" s="304"/>
      <c r="AF22" s="304" t="str">
        <f>IF(AND('Mapa Riesgos'!$I$25="Media",'Mapa Riesgos'!$M$25="Mayor"),CONCATENATE("R",'Mapa Riesgos'!$A$25),"")</f>
        <v/>
      </c>
      <c r="AG22" s="306"/>
      <c r="AH22" s="318" t="str">
        <f>IF(AND('Mapa Riesgos'!$I$13="Media",'Mapa Riesgos'!$M$13="Catastrófico"),CONCATENATE("R",'Mapa Riesgos'!$A$13),"")</f>
        <v/>
      </c>
      <c r="AI22" s="319"/>
      <c r="AJ22" s="319" t="str">
        <f>IF(AND('Mapa Riesgos'!$I$19="Media",'Mapa Riesgos'!$M$19="Catastrófico"),CONCATENATE("R",'Mapa Riesgos'!$A$19),"")</f>
        <v/>
      </c>
      <c r="AK22" s="319"/>
      <c r="AL22" s="319" t="str">
        <f>IF(AND('Mapa Riesgos'!$I$25="Media",'Mapa Riesgos'!$M$25="Catastrófico"),CONCATENATE("R",'Mapa Riesgos'!$A$25),"")</f>
        <v/>
      </c>
      <c r="AM22" s="320"/>
      <c r="AN22" s="77"/>
      <c r="AO22" s="274" t="s">
        <v>77</v>
      </c>
      <c r="AP22" s="275"/>
      <c r="AQ22" s="275"/>
      <c r="AR22" s="275"/>
      <c r="AS22" s="275"/>
      <c r="AT22" s="276"/>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row>
    <row r="23" spans="1:80" x14ac:dyDescent="0.25">
      <c r="A23" s="77"/>
      <c r="B23" s="254"/>
      <c r="C23" s="254"/>
      <c r="D23" s="255"/>
      <c r="E23" s="295"/>
      <c r="F23" s="296"/>
      <c r="G23" s="296"/>
      <c r="H23" s="296"/>
      <c r="I23" s="297"/>
      <c r="J23" s="321"/>
      <c r="K23" s="322"/>
      <c r="L23" s="322"/>
      <c r="M23" s="322"/>
      <c r="N23" s="322"/>
      <c r="O23" s="323"/>
      <c r="P23" s="321"/>
      <c r="Q23" s="322"/>
      <c r="R23" s="322"/>
      <c r="S23" s="322"/>
      <c r="T23" s="322"/>
      <c r="U23" s="323"/>
      <c r="V23" s="321"/>
      <c r="W23" s="322"/>
      <c r="X23" s="322"/>
      <c r="Y23" s="322"/>
      <c r="Z23" s="322"/>
      <c r="AA23" s="323"/>
      <c r="AB23" s="305"/>
      <c r="AC23" s="301"/>
      <c r="AD23" s="301"/>
      <c r="AE23" s="301"/>
      <c r="AF23" s="301"/>
      <c r="AG23" s="302"/>
      <c r="AH23" s="312"/>
      <c r="AI23" s="313"/>
      <c r="AJ23" s="313"/>
      <c r="AK23" s="313"/>
      <c r="AL23" s="313"/>
      <c r="AM23" s="314"/>
      <c r="AN23" s="77"/>
      <c r="AO23" s="277"/>
      <c r="AP23" s="278"/>
      <c r="AQ23" s="278"/>
      <c r="AR23" s="278"/>
      <c r="AS23" s="278"/>
      <c r="AT23" s="279"/>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row>
    <row r="24" spans="1:80" x14ac:dyDescent="0.25">
      <c r="A24" s="77"/>
      <c r="B24" s="254"/>
      <c r="C24" s="254"/>
      <c r="D24" s="255"/>
      <c r="E24" s="295"/>
      <c r="F24" s="296"/>
      <c r="G24" s="296"/>
      <c r="H24" s="296"/>
      <c r="I24" s="297"/>
      <c r="J24" s="321" t="str">
        <f>IF(AND('Mapa Riesgos'!$I$31="Media",'Mapa Riesgos'!$M$31="Leve"),CONCATENATE("R",'Mapa Riesgos'!$A$31),"")</f>
        <v/>
      </c>
      <c r="K24" s="322"/>
      <c r="L24" s="322" t="str">
        <f>IF(AND('Mapa Riesgos'!$I$37="Media",'Mapa Riesgos'!$M$37="Leve"),CONCATENATE("R",'Mapa Riesgos'!$A$37),"")</f>
        <v/>
      </c>
      <c r="M24" s="322"/>
      <c r="N24" s="322" t="str">
        <f>IF(AND('Mapa Riesgos'!$I$43="Media",'Mapa Riesgos'!$M$43="Leve"),CONCATENATE("R",'Mapa Riesgos'!$A$43),"")</f>
        <v/>
      </c>
      <c r="O24" s="323"/>
      <c r="P24" s="321" t="str">
        <f>IF(AND('Mapa Riesgos'!$I$31="Media",'Mapa Riesgos'!$M$31="Menor"),CONCATENATE("R",'Mapa Riesgos'!$A$31),"")</f>
        <v/>
      </c>
      <c r="Q24" s="322"/>
      <c r="R24" s="322" t="str">
        <f>IF(AND('Mapa Riesgos'!$I$37="Media",'Mapa Riesgos'!$M$37="Menor"),CONCATENATE("R",'Mapa Riesgos'!$A$37),"")</f>
        <v/>
      </c>
      <c r="S24" s="322"/>
      <c r="T24" s="322" t="str">
        <f>IF(AND('Mapa Riesgos'!$I$43="Media",'Mapa Riesgos'!$M$43="Menor"),CONCATENATE("R",'Mapa Riesgos'!$A$43),"")</f>
        <v/>
      </c>
      <c r="U24" s="323"/>
      <c r="V24" s="321" t="str">
        <f>IF(AND('Mapa Riesgos'!$I$31="Media",'Mapa Riesgos'!$M$31="Moderado"),CONCATENATE("R",'Mapa Riesgos'!$A$31),"")</f>
        <v/>
      </c>
      <c r="W24" s="322"/>
      <c r="X24" s="322" t="str">
        <f>IF(AND('Mapa Riesgos'!$I$37="Media",'Mapa Riesgos'!$M$37="Moderado"),CONCATENATE("R",'Mapa Riesgos'!$A$37),"")</f>
        <v/>
      </c>
      <c r="Y24" s="322"/>
      <c r="Z24" s="322" t="str">
        <f>IF(AND('Mapa Riesgos'!$I$43="Media",'Mapa Riesgos'!$M$43="Moderado"),CONCATENATE("R",'Mapa Riesgos'!$A$43),"")</f>
        <v/>
      </c>
      <c r="AA24" s="323"/>
      <c r="AB24" s="305" t="str">
        <f>IF(AND('Mapa Riesgos'!$I$31="Media",'Mapa Riesgos'!$M$31="Mayor"),CONCATENATE("R",'Mapa Riesgos'!$A$31),"")</f>
        <v/>
      </c>
      <c r="AC24" s="301"/>
      <c r="AD24" s="301" t="str">
        <f>IF(AND('Mapa Riesgos'!$I$37="Media",'Mapa Riesgos'!$M$37="Mayor"),CONCATENATE("R",'Mapa Riesgos'!$A$37),"")</f>
        <v/>
      </c>
      <c r="AE24" s="301"/>
      <c r="AF24" s="301" t="str">
        <f>IF(AND('Mapa Riesgos'!$I$43="Media",'Mapa Riesgos'!$M$43="Mayor"),CONCATENATE("R",'Mapa Riesgos'!$A$43),"")</f>
        <v/>
      </c>
      <c r="AG24" s="302"/>
      <c r="AH24" s="312" t="str">
        <f>IF(AND('Mapa Riesgos'!$I$31="Media",'Mapa Riesgos'!$M$31="Catastrófico"),CONCATENATE("R",'Mapa Riesgos'!$A$31),"")</f>
        <v/>
      </c>
      <c r="AI24" s="313"/>
      <c r="AJ24" s="313" t="str">
        <f>IF(AND('Mapa Riesgos'!$I$37="Media",'Mapa Riesgos'!$M$37="Catastrófico"),CONCATENATE("R",'Mapa Riesgos'!$A$37),"")</f>
        <v/>
      </c>
      <c r="AK24" s="313"/>
      <c r="AL24" s="313" t="str">
        <f>IF(AND('Mapa Riesgos'!$I$43="Media",'Mapa Riesgos'!$M$43="Catastrófico"),CONCATENATE("R",'Mapa Riesgos'!$A$43),"")</f>
        <v/>
      </c>
      <c r="AM24" s="314"/>
      <c r="AN24" s="77"/>
      <c r="AO24" s="277"/>
      <c r="AP24" s="278"/>
      <c r="AQ24" s="278"/>
      <c r="AR24" s="278"/>
      <c r="AS24" s="278"/>
      <c r="AT24" s="279"/>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row>
    <row r="25" spans="1:80" x14ac:dyDescent="0.25">
      <c r="A25" s="77"/>
      <c r="B25" s="254"/>
      <c r="C25" s="254"/>
      <c r="D25" s="255"/>
      <c r="E25" s="295"/>
      <c r="F25" s="296"/>
      <c r="G25" s="296"/>
      <c r="H25" s="296"/>
      <c r="I25" s="297"/>
      <c r="J25" s="321"/>
      <c r="K25" s="322"/>
      <c r="L25" s="322"/>
      <c r="M25" s="322"/>
      <c r="N25" s="322"/>
      <c r="O25" s="323"/>
      <c r="P25" s="321"/>
      <c r="Q25" s="322"/>
      <c r="R25" s="322"/>
      <c r="S25" s="322"/>
      <c r="T25" s="322"/>
      <c r="U25" s="323"/>
      <c r="V25" s="321"/>
      <c r="W25" s="322"/>
      <c r="X25" s="322"/>
      <c r="Y25" s="322"/>
      <c r="Z25" s="322"/>
      <c r="AA25" s="323"/>
      <c r="AB25" s="305"/>
      <c r="AC25" s="301"/>
      <c r="AD25" s="301"/>
      <c r="AE25" s="301"/>
      <c r="AF25" s="301"/>
      <c r="AG25" s="302"/>
      <c r="AH25" s="312"/>
      <c r="AI25" s="313"/>
      <c r="AJ25" s="313"/>
      <c r="AK25" s="313"/>
      <c r="AL25" s="313"/>
      <c r="AM25" s="314"/>
      <c r="AN25" s="77"/>
      <c r="AO25" s="277"/>
      <c r="AP25" s="278"/>
      <c r="AQ25" s="278"/>
      <c r="AR25" s="278"/>
      <c r="AS25" s="278"/>
      <c r="AT25" s="279"/>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row>
    <row r="26" spans="1:80" x14ac:dyDescent="0.25">
      <c r="A26" s="77"/>
      <c r="B26" s="254"/>
      <c r="C26" s="254"/>
      <c r="D26" s="255"/>
      <c r="E26" s="295"/>
      <c r="F26" s="296"/>
      <c r="G26" s="296"/>
      <c r="H26" s="296"/>
      <c r="I26" s="297"/>
      <c r="J26" s="321" t="str">
        <f>IF(AND('Mapa Riesgos'!$I$49="Media",'Mapa Riesgos'!$M$49="Leve"),CONCATENATE("R",'Mapa Riesgos'!$A$49),"")</f>
        <v/>
      </c>
      <c r="K26" s="322"/>
      <c r="L26" s="322" t="str">
        <f>IF(AND('Mapa Riesgos'!$I$55="Media",'Mapa Riesgos'!$M$55="Leve"),CONCATENATE("R",'Mapa Riesgos'!$A$55),"")</f>
        <v/>
      </c>
      <c r="M26" s="322"/>
      <c r="N26" s="322" t="str">
        <f>IF(AND('Mapa Riesgos'!$I$61="Media",'Mapa Riesgos'!$M$61="Leve"),CONCATENATE("R",'Mapa Riesgos'!$A$61),"")</f>
        <v/>
      </c>
      <c r="O26" s="323"/>
      <c r="P26" s="321" t="str">
        <f>IF(AND('Mapa Riesgos'!$I$49="Media",'Mapa Riesgos'!$M$49="Menor"),CONCATENATE("R",'Mapa Riesgos'!$A$49),"")</f>
        <v/>
      </c>
      <c r="Q26" s="322"/>
      <c r="R26" s="322" t="str">
        <f>IF(AND('Mapa Riesgos'!$I$55="Media",'Mapa Riesgos'!$M$55="Menor"),CONCATENATE("R",'Mapa Riesgos'!$A$55),"")</f>
        <v/>
      </c>
      <c r="S26" s="322"/>
      <c r="T26" s="322" t="str">
        <f>IF(AND('Mapa Riesgos'!$I$61="Media",'Mapa Riesgos'!$M$61="Menor"),CONCATENATE("R",'Mapa Riesgos'!$A$61),"")</f>
        <v/>
      </c>
      <c r="U26" s="323"/>
      <c r="V26" s="321" t="str">
        <f>IF(AND('Mapa Riesgos'!$I$49="Media",'Mapa Riesgos'!$M$49="Moderado"),CONCATENATE("R",'Mapa Riesgos'!$A$49),"")</f>
        <v/>
      </c>
      <c r="W26" s="322"/>
      <c r="X26" s="322" t="str">
        <f>IF(AND('Mapa Riesgos'!$I$55="Media",'Mapa Riesgos'!$M$55="Moderado"),CONCATENATE("R",'Mapa Riesgos'!$A$55),"")</f>
        <v/>
      </c>
      <c r="Y26" s="322"/>
      <c r="Z26" s="322" t="str">
        <f>IF(AND('Mapa Riesgos'!$I$61="Media",'Mapa Riesgos'!$M$61="Moderado"),CONCATENATE("R",'Mapa Riesgos'!$A$61),"")</f>
        <v/>
      </c>
      <c r="AA26" s="323"/>
      <c r="AB26" s="305" t="str">
        <f>IF(AND('Mapa Riesgos'!$I$49="Media",'Mapa Riesgos'!$M$49="Mayor"),CONCATENATE("R",'Mapa Riesgos'!$A$49),"")</f>
        <v/>
      </c>
      <c r="AC26" s="301"/>
      <c r="AD26" s="301" t="str">
        <f>IF(AND('Mapa Riesgos'!$I$55="Media",'Mapa Riesgos'!$M$55="Mayor"),CONCATENATE("R",'Mapa Riesgos'!$A$55),"")</f>
        <v/>
      </c>
      <c r="AE26" s="301"/>
      <c r="AF26" s="301" t="str">
        <f>IF(AND('Mapa Riesgos'!$I$61="Media",'Mapa Riesgos'!$M$61="Mayor"),CONCATENATE("R",'Mapa Riesgos'!$A$61),"")</f>
        <v/>
      </c>
      <c r="AG26" s="302"/>
      <c r="AH26" s="312" t="str">
        <f>IF(AND('Mapa Riesgos'!$I$49="Media",'Mapa Riesgos'!$M$49="Catastrófico"),CONCATENATE("R",'Mapa Riesgos'!$A$49),"")</f>
        <v/>
      </c>
      <c r="AI26" s="313"/>
      <c r="AJ26" s="313" t="str">
        <f>IF(AND('Mapa Riesgos'!$I$55="Media",'Mapa Riesgos'!$M$55="Catastrófico"),CONCATENATE("R",'Mapa Riesgos'!$A$55),"")</f>
        <v/>
      </c>
      <c r="AK26" s="313"/>
      <c r="AL26" s="313" t="str">
        <f>IF(AND('Mapa Riesgos'!$I$61="Media",'Mapa Riesgos'!$M$61="Catastrófico"),CONCATENATE("R",'Mapa Riesgos'!$A$61),"")</f>
        <v/>
      </c>
      <c r="AM26" s="314"/>
      <c r="AN26" s="77"/>
      <c r="AO26" s="277"/>
      <c r="AP26" s="278"/>
      <c r="AQ26" s="278"/>
      <c r="AR26" s="278"/>
      <c r="AS26" s="278"/>
      <c r="AT26" s="279"/>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row>
    <row r="27" spans="1:80" x14ac:dyDescent="0.25">
      <c r="A27" s="77"/>
      <c r="B27" s="254"/>
      <c r="C27" s="254"/>
      <c r="D27" s="255"/>
      <c r="E27" s="295"/>
      <c r="F27" s="296"/>
      <c r="G27" s="296"/>
      <c r="H27" s="296"/>
      <c r="I27" s="297"/>
      <c r="J27" s="321"/>
      <c r="K27" s="322"/>
      <c r="L27" s="322"/>
      <c r="M27" s="322"/>
      <c r="N27" s="322"/>
      <c r="O27" s="323"/>
      <c r="P27" s="321"/>
      <c r="Q27" s="322"/>
      <c r="R27" s="322"/>
      <c r="S27" s="322"/>
      <c r="T27" s="322"/>
      <c r="U27" s="323"/>
      <c r="V27" s="321"/>
      <c r="W27" s="322"/>
      <c r="X27" s="322"/>
      <c r="Y27" s="322"/>
      <c r="Z27" s="322"/>
      <c r="AA27" s="323"/>
      <c r="AB27" s="305"/>
      <c r="AC27" s="301"/>
      <c r="AD27" s="301"/>
      <c r="AE27" s="301"/>
      <c r="AF27" s="301"/>
      <c r="AG27" s="302"/>
      <c r="AH27" s="312"/>
      <c r="AI27" s="313"/>
      <c r="AJ27" s="313"/>
      <c r="AK27" s="313"/>
      <c r="AL27" s="313"/>
      <c r="AM27" s="314"/>
      <c r="AN27" s="77"/>
      <c r="AO27" s="277"/>
      <c r="AP27" s="278"/>
      <c r="AQ27" s="278"/>
      <c r="AR27" s="278"/>
      <c r="AS27" s="278"/>
      <c r="AT27" s="279"/>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row>
    <row r="28" spans="1:80" x14ac:dyDescent="0.25">
      <c r="A28" s="77"/>
      <c r="B28" s="254"/>
      <c r="C28" s="254"/>
      <c r="D28" s="255"/>
      <c r="E28" s="295"/>
      <c r="F28" s="296"/>
      <c r="G28" s="296"/>
      <c r="H28" s="296"/>
      <c r="I28" s="297"/>
      <c r="J28" s="321" t="str">
        <f>IF(AND('Mapa Riesgos'!$I$67="Media",'Mapa Riesgos'!$M$67="Leve"),CONCATENATE("R",'Mapa Riesgos'!$A$67),"")</f>
        <v/>
      </c>
      <c r="K28" s="322"/>
      <c r="L28" s="322" t="str">
        <f>IF(AND('Mapa Riesgos'!$I$73="Media",'Mapa Riesgos'!$M$73="Leve"),CONCATENATE("R",'Mapa Riesgos'!$A$73),"")</f>
        <v/>
      </c>
      <c r="M28" s="322"/>
      <c r="N28" s="322" t="str">
        <f>IF(AND('Mapa Riesgos'!$I$79="Media",'Mapa Riesgos'!$M$79="Leve"),CONCATENATE("R",'Mapa Riesgos'!$A$79),"")</f>
        <v/>
      </c>
      <c r="O28" s="323"/>
      <c r="P28" s="321" t="str">
        <f>IF(AND('Mapa Riesgos'!$I$67="Media",'Mapa Riesgos'!$M$67="Menor"),CONCATENATE("R",'Mapa Riesgos'!$A$67),"")</f>
        <v/>
      </c>
      <c r="Q28" s="322"/>
      <c r="R28" s="322" t="str">
        <f>IF(AND('Mapa Riesgos'!$I$73="Media",'Mapa Riesgos'!$M$73="Menor"),CONCATENATE("R",'Mapa Riesgos'!$A$73),"")</f>
        <v/>
      </c>
      <c r="S28" s="322"/>
      <c r="T28" s="322" t="str">
        <f>IF(AND('Mapa Riesgos'!$I$79="Media",'Mapa Riesgos'!$M$79="Menor"),CONCATENATE("R",'Mapa Riesgos'!$A$79),"")</f>
        <v/>
      </c>
      <c r="U28" s="323"/>
      <c r="V28" s="321" t="str">
        <f>IF(AND('Mapa Riesgos'!$I$67="Media",'Mapa Riesgos'!$M$67="Moderado"),CONCATENATE("R",'Mapa Riesgos'!$A$67),"")</f>
        <v/>
      </c>
      <c r="W28" s="322"/>
      <c r="X28" s="322" t="str">
        <f>IF(AND('Mapa Riesgos'!$I$73="Media",'Mapa Riesgos'!$M$73="Moderado"),CONCATENATE("R",'Mapa Riesgos'!$A$73),"")</f>
        <v/>
      </c>
      <c r="Y28" s="322"/>
      <c r="Z28" s="322" t="str">
        <f>IF(AND('Mapa Riesgos'!$I$79="Media",'Mapa Riesgos'!$M$79="Moderado"),CONCATENATE("R",'Mapa Riesgos'!$A$79),"")</f>
        <v/>
      </c>
      <c r="AA28" s="323"/>
      <c r="AB28" s="305" t="str">
        <f>IF(AND('Mapa Riesgos'!$I$67="Media",'Mapa Riesgos'!$M$67="Mayor"),CONCATENATE("R",'Mapa Riesgos'!$A$67),"")</f>
        <v/>
      </c>
      <c r="AC28" s="301"/>
      <c r="AD28" s="301" t="str">
        <f>IF(AND('Mapa Riesgos'!$I$73="Media",'Mapa Riesgos'!$M$73="Mayor"),CONCATENATE("R",'Mapa Riesgos'!$A$73),"")</f>
        <v/>
      </c>
      <c r="AE28" s="301"/>
      <c r="AF28" s="301" t="str">
        <f>IF(AND('Mapa Riesgos'!$I$79="Media",'Mapa Riesgos'!$M$79="Mayor"),CONCATENATE("R",'Mapa Riesgos'!$A$79),"")</f>
        <v/>
      </c>
      <c r="AG28" s="302"/>
      <c r="AH28" s="312" t="str">
        <f>IF(AND('Mapa Riesgos'!$I$67="Media",'Mapa Riesgos'!$M$67="Catastrófico"),CONCATENATE("R",'Mapa Riesgos'!$A$67),"")</f>
        <v/>
      </c>
      <c r="AI28" s="313"/>
      <c r="AJ28" s="313" t="str">
        <f>IF(AND('Mapa Riesgos'!$I$73="Media",'Mapa Riesgos'!$M$73="Catastrófico"),CONCATENATE("R",'Mapa Riesgos'!$A$73),"")</f>
        <v/>
      </c>
      <c r="AK28" s="313"/>
      <c r="AL28" s="313" t="str">
        <f>IF(AND('Mapa Riesgos'!$I$79="Media",'Mapa Riesgos'!$M$79="Catastrófico"),CONCATENATE("R",'Mapa Riesgos'!$A$79),"")</f>
        <v/>
      </c>
      <c r="AM28" s="314"/>
      <c r="AN28" s="77"/>
      <c r="AO28" s="277"/>
      <c r="AP28" s="278"/>
      <c r="AQ28" s="278"/>
      <c r="AR28" s="278"/>
      <c r="AS28" s="278"/>
      <c r="AT28" s="279"/>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row>
    <row r="29" spans="1:80" ht="15.75" thickBot="1" x14ac:dyDescent="0.3">
      <c r="A29" s="77"/>
      <c r="B29" s="254"/>
      <c r="C29" s="254"/>
      <c r="D29" s="255"/>
      <c r="E29" s="298"/>
      <c r="F29" s="299"/>
      <c r="G29" s="299"/>
      <c r="H29" s="299"/>
      <c r="I29" s="300"/>
      <c r="J29" s="321"/>
      <c r="K29" s="322"/>
      <c r="L29" s="322"/>
      <c r="M29" s="322"/>
      <c r="N29" s="322"/>
      <c r="O29" s="323"/>
      <c r="P29" s="324"/>
      <c r="Q29" s="325"/>
      <c r="R29" s="325"/>
      <c r="S29" s="325"/>
      <c r="T29" s="325"/>
      <c r="U29" s="326"/>
      <c r="V29" s="324"/>
      <c r="W29" s="325"/>
      <c r="X29" s="325"/>
      <c r="Y29" s="325"/>
      <c r="Z29" s="325"/>
      <c r="AA29" s="326"/>
      <c r="AB29" s="309"/>
      <c r="AC29" s="310"/>
      <c r="AD29" s="310"/>
      <c r="AE29" s="310"/>
      <c r="AF29" s="310"/>
      <c r="AG29" s="311"/>
      <c r="AH29" s="315"/>
      <c r="AI29" s="316"/>
      <c r="AJ29" s="316"/>
      <c r="AK29" s="316"/>
      <c r="AL29" s="316"/>
      <c r="AM29" s="317"/>
      <c r="AN29" s="77"/>
      <c r="AO29" s="280"/>
      <c r="AP29" s="281"/>
      <c r="AQ29" s="281"/>
      <c r="AR29" s="281"/>
      <c r="AS29" s="281"/>
      <c r="AT29" s="282"/>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row>
    <row r="30" spans="1:80" x14ac:dyDescent="0.25">
      <c r="A30" s="77"/>
      <c r="B30" s="254"/>
      <c r="C30" s="254"/>
      <c r="D30" s="255"/>
      <c r="E30" s="292" t="s">
        <v>105</v>
      </c>
      <c r="F30" s="293"/>
      <c r="G30" s="293"/>
      <c r="H30" s="293"/>
      <c r="I30" s="293"/>
      <c r="J30" s="336" t="str">
        <f>IF(AND('Mapa Riesgos'!$I$13="Baja",'Mapa Riesgos'!$M$13="Leve"),CONCATENATE("R",'Mapa Riesgos'!$A$13),"")</f>
        <v/>
      </c>
      <c r="K30" s="337"/>
      <c r="L30" s="337" t="str">
        <f>IF(AND('Mapa Riesgos'!$I$19="Baja",'Mapa Riesgos'!$M$19="Leve"),CONCATENATE("R",'Mapa Riesgos'!$A$19),"")</f>
        <v/>
      </c>
      <c r="M30" s="337"/>
      <c r="N30" s="337" t="str">
        <f>IF(AND('Mapa Riesgos'!$I$25="Baja",'Mapa Riesgos'!$M$25="Leve"),CONCATENATE("R",'Mapa Riesgos'!$A$25),"")</f>
        <v/>
      </c>
      <c r="O30" s="338"/>
      <c r="P30" s="328" t="str">
        <f>IF(AND('Mapa Riesgos'!$I$13="Baja",'Mapa Riesgos'!$M$13="Menor"),CONCATENATE("R",'Mapa Riesgos'!$A$13),"")</f>
        <v/>
      </c>
      <c r="Q30" s="328"/>
      <c r="R30" s="328" t="str">
        <f>IF(AND('Mapa Riesgos'!$I$19="Baja",'Mapa Riesgos'!$M$19="Menor"),CONCATENATE("R",'Mapa Riesgos'!$A$19),"")</f>
        <v/>
      </c>
      <c r="S30" s="328"/>
      <c r="T30" s="328" t="str">
        <f>IF(AND('Mapa Riesgos'!$I$25="Baja",'Mapa Riesgos'!$M$25="Menor"),CONCATENATE("R",'Mapa Riesgos'!$A$25),"")</f>
        <v/>
      </c>
      <c r="U30" s="329"/>
      <c r="V30" s="327" t="str">
        <f>IF(AND('Mapa Riesgos'!$I$13="Baja",'Mapa Riesgos'!$M$13="Moderado"),CONCATENATE("R",'Mapa Riesgos'!$A$13),"")</f>
        <v/>
      </c>
      <c r="W30" s="328"/>
      <c r="X30" s="328" t="str">
        <f>IF(AND('Mapa Riesgos'!$I$19="Baja",'Mapa Riesgos'!$M$19="Moderado"),CONCATENATE("R",'Mapa Riesgos'!$A$19),"")</f>
        <v>R2</v>
      </c>
      <c r="Y30" s="328"/>
      <c r="Z30" s="328" t="str">
        <f>IF(AND('Mapa Riesgos'!$I$25="Baja",'Mapa Riesgos'!$M$25="Moderado"),CONCATENATE("R",'Mapa Riesgos'!$A$25),"")</f>
        <v>R3</v>
      </c>
      <c r="AA30" s="329"/>
      <c r="AB30" s="303" t="str">
        <f>IF(AND('Mapa Riesgos'!$I$13="Baja",'Mapa Riesgos'!$M$13="Mayor"),CONCATENATE("R",'Mapa Riesgos'!$A$13),"")</f>
        <v>R1</v>
      </c>
      <c r="AC30" s="304"/>
      <c r="AD30" s="304" t="str">
        <f>IF(AND('Mapa Riesgos'!$I$19="Baja",'Mapa Riesgos'!$M$19="Mayor"),CONCATENATE("R",'Mapa Riesgos'!$A$19),"")</f>
        <v/>
      </c>
      <c r="AE30" s="304"/>
      <c r="AF30" s="304" t="str">
        <f>IF(AND('Mapa Riesgos'!$I$25="Baja",'Mapa Riesgos'!$M$25="Mayor"),CONCATENATE("R",'Mapa Riesgos'!$A$25),"")</f>
        <v/>
      </c>
      <c r="AG30" s="306"/>
      <c r="AH30" s="318" t="str">
        <f>IF(AND('Mapa Riesgos'!$I$13="Baja",'Mapa Riesgos'!$M$13="Catastrófico"),CONCATENATE("R",'Mapa Riesgos'!$A$13),"")</f>
        <v/>
      </c>
      <c r="AI30" s="319"/>
      <c r="AJ30" s="319" t="str">
        <f>IF(AND('Mapa Riesgos'!$I$19="Baja",'Mapa Riesgos'!$M$19="Catastrófico"),CONCATENATE("R",'Mapa Riesgos'!$A$19),"")</f>
        <v/>
      </c>
      <c r="AK30" s="319"/>
      <c r="AL30" s="319" t="str">
        <f>IF(AND('Mapa Riesgos'!$I$25="Baja",'Mapa Riesgos'!$M$25="Catastrófico"),CONCATENATE("R",'Mapa Riesgos'!$A$25),"")</f>
        <v/>
      </c>
      <c r="AM30" s="320"/>
      <c r="AN30" s="77"/>
      <c r="AO30" s="283" t="s">
        <v>78</v>
      </c>
      <c r="AP30" s="284"/>
      <c r="AQ30" s="284"/>
      <c r="AR30" s="284"/>
      <c r="AS30" s="284"/>
      <c r="AT30" s="285"/>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row>
    <row r="31" spans="1:80" x14ac:dyDescent="0.25">
      <c r="A31" s="77"/>
      <c r="B31" s="254"/>
      <c r="C31" s="254"/>
      <c r="D31" s="255"/>
      <c r="E31" s="295"/>
      <c r="F31" s="296"/>
      <c r="G31" s="296"/>
      <c r="H31" s="296"/>
      <c r="I31" s="296"/>
      <c r="J31" s="332"/>
      <c r="K31" s="330"/>
      <c r="L31" s="330"/>
      <c r="M31" s="330"/>
      <c r="N31" s="330"/>
      <c r="O31" s="331"/>
      <c r="P31" s="322"/>
      <c r="Q31" s="322"/>
      <c r="R31" s="322"/>
      <c r="S31" s="322"/>
      <c r="T31" s="322"/>
      <c r="U31" s="323"/>
      <c r="V31" s="321"/>
      <c r="W31" s="322"/>
      <c r="X31" s="322"/>
      <c r="Y31" s="322"/>
      <c r="Z31" s="322"/>
      <c r="AA31" s="323"/>
      <c r="AB31" s="305"/>
      <c r="AC31" s="301"/>
      <c r="AD31" s="301"/>
      <c r="AE31" s="301"/>
      <c r="AF31" s="301"/>
      <c r="AG31" s="302"/>
      <c r="AH31" s="312"/>
      <c r="AI31" s="313"/>
      <c r="AJ31" s="313"/>
      <c r="AK31" s="313"/>
      <c r="AL31" s="313"/>
      <c r="AM31" s="314"/>
      <c r="AN31" s="77"/>
      <c r="AO31" s="286"/>
      <c r="AP31" s="287"/>
      <c r="AQ31" s="287"/>
      <c r="AR31" s="287"/>
      <c r="AS31" s="287"/>
      <c r="AT31" s="288"/>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row>
    <row r="32" spans="1:80" x14ac:dyDescent="0.25">
      <c r="A32" s="77"/>
      <c r="B32" s="254"/>
      <c r="C32" s="254"/>
      <c r="D32" s="255"/>
      <c r="E32" s="295"/>
      <c r="F32" s="296"/>
      <c r="G32" s="296"/>
      <c r="H32" s="296"/>
      <c r="I32" s="296"/>
      <c r="J32" s="332" t="str">
        <f>IF(AND('Mapa Riesgos'!$I$31="Baja",'Mapa Riesgos'!$M$31="Leve"),CONCATENATE("R",'Mapa Riesgos'!$A$31),"")</f>
        <v/>
      </c>
      <c r="K32" s="330"/>
      <c r="L32" s="330" t="str">
        <f>IF(AND('Mapa Riesgos'!$I$37="Baja",'Mapa Riesgos'!$M$37="Leve"),CONCATENATE("R",'Mapa Riesgos'!$A$37),"")</f>
        <v/>
      </c>
      <c r="M32" s="330"/>
      <c r="N32" s="330" t="str">
        <f>IF(AND('Mapa Riesgos'!$I$43="Baja",'Mapa Riesgos'!$M$43="Leve"),CONCATENATE("R",'Mapa Riesgos'!$A$43),"")</f>
        <v/>
      </c>
      <c r="O32" s="331"/>
      <c r="P32" s="322" t="str">
        <f>IF(AND('Mapa Riesgos'!$I$31="Baja",'Mapa Riesgos'!$M$31="Menor"),CONCATENATE("R",'Mapa Riesgos'!$A$31),"")</f>
        <v/>
      </c>
      <c r="Q32" s="322"/>
      <c r="R32" s="322" t="str">
        <f>IF(AND('Mapa Riesgos'!$I$37="Baja",'Mapa Riesgos'!$M$37="Menor"),CONCATENATE("R",'Mapa Riesgos'!$A$37),"")</f>
        <v/>
      </c>
      <c r="S32" s="322"/>
      <c r="T32" s="322" t="str">
        <f>IF(AND('Mapa Riesgos'!$I$43="Baja",'Mapa Riesgos'!$M$43="Menor"),CONCATENATE("R",'Mapa Riesgos'!$A$43),"")</f>
        <v/>
      </c>
      <c r="U32" s="323"/>
      <c r="V32" s="321" t="str">
        <f>IF(AND('Mapa Riesgos'!$I$31="Baja",'Mapa Riesgos'!$M$31="Moderado"),CONCATENATE("R",'Mapa Riesgos'!$A$31),"")</f>
        <v/>
      </c>
      <c r="W32" s="322"/>
      <c r="X32" s="322" t="str">
        <f>IF(AND('Mapa Riesgos'!$I$37="Baja",'Mapa Riesgos'!$M$37="Moderado"),CONCATENATE("R",'Mapa Riesgos'!$A$37),"")</f>
        <v>R5</v>
      </c>
      <c r="Y32" s="322"/>
      <c r="Z32" s="322" t="str">
        <f>IF(AND('Mapa Riesgos'!$I$43="Baja",'Mapa Riesgos'!$M$43="Moderado"),CONCATENATE("R",'Mapa Riesgos'!$A$43),"")</f>
        <v/>
      </c>
      <c r="AA32" s="323"/>
      <c r="AB32" s="305" t="str">
        <f>IF(AND('Mapa Riesgos'!$I$31="Baja",'Mapa Riesgos'!$M$31="Mayor"),CONCATENATE("R",'Mapa Riesgos'!$A$31),"")</f>
        <v/>
      </c>
      <c r="AC32" s="301"/>
      <c r="AD32" s="301" t="str">
        <f>IF(AND('Mapa Riesgos'!$I$37="Baja",'Mapa Riesgos'!$M$37="Mayor"),CONCATENATE("R",'Mapa Riesgos'!$A$37),"")</f>
        <v/>
      </c>
      <c r="AE32" s="301"/>
      <c r="AF32" s="301" t="str">
        <f>IF(AND('Mapa Riesgos'!$I$43="Baja",'Mapa Riesgos'!$M$43="Mayor"),CONCATENATE("R",'Mapa Riesgos'!$A$43),"")</f>
        <v>R6</v>
      </c>
      <c r="AG32" s="302"/>
      <c r="AH32" s="312" t="str">
        <f>IF(AND('Mapa Riesgos'!$I$31="Baja",'Mapa Riesgos'!$M$31="Catastrófico"),CONCATENATE("R",'Mapa Riesgos'!$A$31),"")</f>
        <v/>
      </c>
      <c r="AI32" s="313"/>
      <c r="AJ32" s="313" t="str">
        <f>IF(AND('Mapa Riesgos'!$I$37="Baja",'Mapa Riesgos'!$M$37="Catastrófico"),CONCATENATE("R",'Mapa Riesgos'!$A$37),"")</f>
        <v/>
      </c>
      <c r="AK32" s="313"/>
      <c r="AL32" s="313" t="str">
        <f>IF(AND('Mapa Riesgos'!$I$43="Baja",'Mapa Riesgos'!$M$43="Catastrófico"),CONCATENATE("R",'Mapa Riesgos'!$A$43),"")</f>
        <v/>
      </c>
      <c r="AM32" s="314"/>
      <c r="AN32" s="77"/>
      <c r="AO32" s="286"/>
      <c r="AP32" s="287"/>
      <c r="AQ32" s="287"/>
      <c r="AR32" s="287"/>
      <c r="AS32" s="287"/>
      <c r="AT32" s="288"/>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row>
    <row r="33" spans="1:80" x14ac:dyDescent="0.25">
      <c r="A33" s="77"/>
      <c r="B33" s="254"/>
      <c r="C33" s="254"/>
      <c r="D33" s="255"/>
      <c r="E33" s="295"/>
      <c r="F33" s="296"/>
      <c r="G33" s="296"/>
      <c r="H33" s="296"/>
      <c r="I33" s="296"/>
      <c r="J33" s="332"/>
      <c r="K33" s="330"/>
      <c r="L33" s="330"/>
      <c r="M33" s="330"/>
      <c r="N33" s="330"/>
      <c r="O33" s="331"/>
      <c r="P33" s="322"/>
      <c r="Q33" s="322"/>
      <c r="R33" s="322"/>
      <c r="S33" s="322"/>
      <c r="T33" s="322"/>
      <c r="U33" s="323"/>
      <c r="V33" s="321"/>
      <c r="W33" s="322"/>
      <c r="X33" s="322"/>
      <c r="Y33" s="322"/>
      <c r="Z33" s="322"/>
      <c r="AA33" s="323"/>
      <c r="AB33" s="305"/>
      <c r="AC33" s="301"/>
      <c r="AD33" s="301"/>
      <c r="AE33" s="301"/>
      <c r="AF33" s="301"/>
      <c r="AG33" s="302"/>
      <c r="AH33" s="312"/>
      <c r="AI33" s="313"/>
      <c r="AJ33" s="313"/>
      <c r="AK33" s="313"/>
      <c r="AL33" s="313"/>
      <c r="AM33" s="314"/>
      <c r="AN33" s="77"/>
      <c r="AO33" s="286"/>
      <c r="AP33" s="287"/>
      <c r="AQ33" s="287"/>
      <c r="AR33" s="287"/>
      <c r="AS33" s="287"/>
      <c r="AT33" s="288"/>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row>
    <row r="34" spans="1:80" x14ac:dyDescent="0.25">
      <c r="A34" s="77"/>
      <c r="B34" s="254"/>
      <c r="C34" s="254"/>
      <c r="D34" s="255"/>
      <c r="E34" s="295"/>
      <c r="F34" s="296"/>
      <c r="G34" s="296"/>
      <c r="H34" s="296"/>
      <c r="I34" s="296"/>
      <c r="J34" s="332" t="str">
        <f>IF(AND('Mapa Riesgos'!$I$49="Baja",'Mapa Riesgos'!$M$49="Leve"),CONCATENATE("R",'Mapa Riesgos'!$A$49),"")</f>
        <v/>
      </c>
      <c r="K34" s="330"/>
      <c r="L34" s="330" t="str">
        <f>IF(AND('Mapa Riesgos'!$I$55="Baja",'Mapa Riesgos'!$M$55="Leve"),CONCATENATE("R",'Mapa Riesgos'!$A$55),"")</f>
        <v/>
      </c>
      <c r="M34" s="330"/>
      <c r="N34" s="330" t="str">
        <f>IF(AND('Mapa Riesgos'!$I$61="Baja",'Mapa Riesgos'!$M$61="Leve"),CONCATENATE("R",'Mapa Riesgos'!$A$61),"")</f>
        <v/>
      </c>
      <c r="O34" s="331"/>
      <c r="P34" s="322" t="str">
        <f>IF(AND('Mapa Riesgos'!$I$49="Baja",'Mapa Riesgos'!$M$49="Menor"),CONCATENATE("R",'Mapa Riesgos'!$A$49),"")</f>
        <v/>
      </c>
      <c r="Q34" s="322"/>
      <c r="R34" s="322" t="str">
        <f>IF(AND('Mapa Riesgos'!$I$55="Baja",'Mapa Riesgos'!$M$55="Menor"),CONCATENATE("R",'Mapa Riesgos'!$A$55),"")</f>
        <v/>
      </c>
      <c r="S34" s="322"/>
      <c r="T34" s="322" t="str">
        <f>IF(AND('Mapa Riesgos'!$I$61="Baja",'Mapa Riesgos'!$M$61="Menor"),CONCATENATE("R",'Mapa Riesgos'!$A$61),"")</f>
        <v/>
      </c>
      <c r="U34" s="323"/>
      <c r="V34" s="321" t="str">
        <f>IF(AND('Mapa Riesgos'!$I$49="Baja",'Mapa Riesgos'!$M$49="Moderado"),CONCATENATE("R",'Mapa Riesgos'!$A$49),"")</f>
        <v/>
      </c>
      <c r="W34" s="322"/>
      <c r="X34" s="322" t="str">
        <f>IF(AND('Mapa Riesgos'!$I$55="Baja",'Mapa Riesgos'!$M$55="Moderado"),CONCATENATE("R",'Mapa Riesgos'!$A$55),"")</f>
        <v/>
      </c>
      <c r="Y34" s="322"/>
      <c r="Z34" s="322" t="str">
        <f>IF(AND('Mapa Riesgos'!$I$61="Baja",'Mapa Riesgos'!$M$61="Moderado"),CONCATENATE("R",'Mapa Riesgos'!$A$61),"")</f>
        <v/>
      </c>
      <c r="AA34" s="323"/>
      <c r="AB34" s="305" t="str">
        <f>IF(AND('Mapa Riesgos'!$I$49="Baja",'Mapa Riesgos'!$M$49="Mayor"),CONCATENATE("R",'Mapa Riesgos'!$A$49),"")</f>
        <v/>
      </c>
      <c r="AC34" s="301"/>
      <c r="AD34" s="301" t="str">
        <f>IF(AND('Mapa Riesgos'!$I$55="Baja",'Mapa Riesgos'!$M$55="Mayor"),CONCATENATE("R",'Mapa Riesgos'!$A$55),"")</f>
        <v/>
      </c>
      <c r="AE34" s="301"/>
      <c r="AF34" s="301" t="str">
        <f>IF(AND('Mapa Riesgos'!$I$61="Baja",'Mapa Riesgos'!$M$61="Mayor"),CONCATENATE("R",'Mapa Riesgos'!$A$61),"")</f>
        <v/>
      </c>
      <c r="AG34" s="302"/>
      <c r="AH34" s="312" t="str">
        <f>IF(AND('Mapa Riesgos'!$I$49="Baja",'Mapa Riesgos'!$M$49="Catastrófico"),CONCATENATE("R",'Mapa Riesgos'!$A$49),"")</f>
        <v/>
      </c>
      <c r="AI34" s="313"/>
      <c r="AJ34" s="313" t="str">
        <f>IF(AND('Mapa Riesgos'!$I$55="Baja",'Mapa Riesgos'!$M$55="Catastrófico"),CONCATENATE("R",'Mapa Riesgos'!$A$55),"")</f>
        <v/>
      </c>
      <c r="AK34" s="313"/>
      <c r="AL34" s="313" t="str">
        <f>IF(AND('Mapa Riesgos'!$I$61="Baja",'Mapa Riesgos'!$M$61="Catastrófico"),CONCATENATE("R",'Mapa Riesgos'!$A$61),"")</f>
        <v/>
      </c>
      <c r="AM34" s="314"/>
      <c r="AN34" s="77"/>
      <c r="AO34" s="286"/>
      <c r="AP34" s="287"/>
      <c r="AQ34" s="287"/>
      <c r="AR34" s="287"/>
      <c r="AS34" s="287"/>
      <c r="AT34" s="288"/>
      <c r="AU34" s="77"/>
      <c r="AV34" s="77"/>
      <c r="AW34" s="77"/>
      <c r="AX34" s="77"/>
      <c r="AY34" s="77"/>
      <c r="AZ34" s="77"/>
      <c r="BA34" s="77"/>
      <c r="BB34" s="77"/>
      <c r="BC34" s="77"/>
      <c r="BD34" s="77"/>
      <c r="BE34" s="77"/>
      <c r="BF34" s="77"/>
      <c r="BG34" s="77"/>
      <c r="BH34" s="77"/>
      <c r="BI34" s="77"/>
      <c r="BJ34" s="77"/>
      <c r="BK34" s="77"/>
      <c r="BL34" s="77"/>
      <c r="BM34" s="77"/>
      <c r="BN34" s="77"/>
      <c r="BO34" s="77"/>
      <c r="BP34" s="77"/>
      <c r="BQ34" s="77"/>
      <c r="BR34" s="77"/>
      <c r="BS34" s="77"/>
      <c r="BT34" s="77"/>
      <c r="BU34" s="77"/>
      <c r="BV34" s="77"/>
      <c r="BW34" s="77"/>
      <c r="BX34" s="77"/>
      <c r="BY34" s="77"/>
      <c r="BZ34" s="77"/>
      <c r="CA34" s="77"/>
      <c r="CB34" s="77"/>
    </row>
    <row r="35" spans="1:80" x14ac:dyDescent="0.25">
      <c r="A35" s="77"/>
      <c r="B35" s="254"/>
      <c r="C35" s="254"/>
      <c r="D35" s="255"/>
      <c r="E35" s="295"/>
      <c r="F35" s="296"/>
      <c r="G35" s="296"/>
      <c r="H35" s="296"/>
      <c r="I35" s="296"/>
      <c r="J35" s="332"/>
      <c r="K35" s="330"/>
      <c r="L35" s="330"/>
      <c r="M35" s="330"/>
      <c r="N35" s="330"/>
      <c r="O35" s="331"/>
      <c r="P35" s="322"/>
      <c r="Q35" s="322"/>
      <c r="R35" s="322"/>
      <c r="S35" s="322"/>
      <c r="T35" s="322"/>
      <c r="U35" s="323"/>
      <c r="V35" s="321"/>
      <c r="W35" s="322"/>
      <c r="X35" s="322"/>
      <c r="Y35" s="322"/>
      <c r="Z35" s="322"/>
      <c r="AA35" s="323"/>
      <c r="AB35" s="305"/>
      <c r="AC35" s="301"/>
      <c r="AD35" s="301"/>
      <c r="AE35" s="301"/>
      <c r="AF35" s="301"/>
      <c r="AG35" s="302"/>
      <c r="AH35" s="312"/>
      <c r="AI35" s="313"/>
      <c r="AJ35" s="313"/>
      <c r="AK35" s="313"/>
      <c r="AL35" s="313"/>
      <c r="AM35" s="314"/>
      <c r="AN35" s="77"/>
      <c r="AO35" s="286"/>
      <c r="AP35" s="287"/>
      <c r="AQ35" s="287"/>
      <c r="AR35" s="287"/>
      <c r="AS35" s="287"/>
      <c r="AT35" s="288"/>
      <c r="AU35" s="77"/>
      <c r="AV35" s="77"/>
      <c r="AW35" s="77"/>
      <c r="AX35" s="77"/>
      <c r="AY35" s="77"/>
      <c r="AZ35" s="77"/>
      <c r="BA35" s="77"/>
      <c r="BB35" s="77"/>
      <c r="BC35" s="77"/>
      <c r="BD35" s="77"/>
      <c r="BE35" s="77"/>
      <c r="BF35" s="77"/>
      <c r="BG35" s="77"/>
      <c r="BH35" s="77"/>
      <c r="BI35" s="77"/>
      <c r="BJ35" s="77"/>
      <c r="BK35" s="77"/>
      <c r="BL35" s="77"/>
      <c r="BM35" s="77"/>
      <c r="BN35" s="77"/>
      <c r="BO35" s="77"/>
      <c r="BP35" s="77"/>
      <c r="BQ35" s="77"/>
      <c r="BR35" s="77"/>
      <c r="BS35" s="77"/>
      <c r="BT35" s="77"/>
      <c r="BU35" s="77"/>
      <c r="BV35" s="77"/>
      <c r="BW35" s="77"/>
      <c r="BX35" s="77"/>
      <c r="BY35" s="77"/>
      <c r="BZ35" s="77"/>
      <c r="CA35" s="77"/>
      <c r="CB35" s="77"/>
    </row>
    <row r="36" spans="1:80" x14ac:dyDescent="0.25">
      <c r="A36" s="77"/>
      <c r="B36" s="254"/>
      <c r="C36" s="254"/>
      <c r="D36" s="255"/>
      <c r="E36" s="295"/>
      <c r="F36" s="296"/>
      <c r="G36" s="296"/>
      <c r="H36" s="296"/>
      <c r="I36" s="296"/>
      <c r="J36" s="332" t="str">
        <f>IF(AND('Mapa Riesgos'!$I$67="Baja",'Mapa Riesgos'!$M$67="Leve"),CONCATENATE("R",'Mapa Riesgos'!$A$67),"")</f>
        <v/>
      </c>
      <c r="K36" s="330"/>
      <c r="L36" s="330" t="str">
        <f>IF(AND('Mapa Riesgos'!$I$73="Baja",'Mapa Riesgos'!$M$73="Leve"),CONCATENATE("R",'Mapa Riesgos'!$A$73),"")</f>
        <v/>
      </c>
      <c r="M36" s="330"/>
      <c r="N36" s="330" t="str">
        <f>IF(AND('Mapa Riesgos'!$I$79="Baja",'Mapa Riesgos'!$M$79="Leve"),CONCATENATE("R",'Mapa Riesgos'!$A$79),"")</f>
        <v/>
      </c>
      <c r="O36" s="331"/>
      <c r="P36" s="322" t="str">
        <f>IF(AND('Mapa Riesgos'!$I$67="Baja",'Mapa Riesgos'!$M$67="Menor"),CONCATENATE("R",'Mapa Riesgos'!$A$67),"")</f>
        <v/>
      </c>
      <c r="Q36" s="322"/>
      <c r="R36" s="322" t="str">
        <f>IF(AND('Mapa Riesgos'!$I$73="Baja",'Mapa Riesgos'!$M$73="Menor"),CONCATENATE("R",'Mapa Riesgos'!$A$73),"")</f>
        <v/>
      </c>
      <c r="S36" s="322"/>
      <c r="T36" s="322" t="str">
        <f>IF(AND('Mapa Riesgos'!$I$79="Baja",'Mapa Riesgos'!$M$79="Menor"),CONCATENATE("R",'Mapa Riesgos'!$A$79),"")</f>
        <v/>
      </c>
      <c r="U36" s="323"/>
      <c r="V36" s="321" t="str">
        <f>IF(AND('Mapa Riesgos'!$I$67="Baja",'Mapa Riesgos'!$M$67="Moderado"),CONCATENATE("R",'Mapa Riesgos'!$A$67),"")</f>
        <v/>
      </c>
      <c r="W36" s="322"/>
      <c r="X36" s="322" t="str">
        <f>IF(AND('Mapa Riesgos'!$I$73="Baja",'Mapa Riesgos'!$M$73="Moderado"),CONCATENATE("R",'Mapa Riesgos'!$A$73),"")</f>
        <v/>
      </c>
      <c r="Y36" s="322"/>
      <c r="Z36" s="322" t="str">
        <f>IF(AND('Mapa Riesgos'!$I$79="Baja",'Mapa Riesgos'!$M$79="Moderado"),CONCATENATE("R",'Mapa Riesgos'!$A$79),"")</f>
        <v/>
      </c>
      <c r="AA36" s="323"/>
      <c r="AB36" s="305" t="str">
        <f>IF(AND('Mapa Riesgos'!$I$67="Baja",'Mapa Riesgos'!$M$67="Mayor"),CONCATENATE("R",'Mapa Riesgos'!$A$67),"")</f>
        <v/>
      </c>
      <c r="AC36" s="301"/>
      <c r="AD36" s="301" t="str">
        <f>IF(AND('Mapa Riesgos'!$I$73="Baja",'Mapa Riesgos'!$M$73="Mayor"),CONCATENATE("R",'Mapa Riesgos'!$A$73),"")</f>
        <v/>
      </c>
      <c r="AE36" s="301"/>
      <c r="AF36" s="301" t="str">
        <f>IF(AND('Mapa Riesgos'!$I$79="Baja",'Mapa Riesgos'!$M$79="Mayor"),CONCATENATE("R",'Mapa Riesgos'!$A$79),"")</f>
        <v/>
      </c>
      <c r="AG36" s="302"/>
      <c r="AH36" s="312" t="str">
        <f>IF(AND('Mapa Riesgos'!$I$67="Baja",'Mapa Riesgos'!$M$67="Catastrófico"),CONCATENATE("R",'Mapa Riesgos'!$A$67),"")</f>
        <v/>
      </c>
      <c r="AI36" s="313"/>
      <c r="AJ36" s="313" t="str">
        <f>IF(AND('Mapa Riesgos'!$I$73="Baja",'Mapa Riesgos'!$M$73="Catastrófico"),CONCATENATE("R",'Mapa Riesgos'!$A$73),"")</f>
        <v/>
      </c>
      <c r="AK36" s="313"/>
      <c r="AL36" s="313" t="str">
        <f>IF(AND('Mapa Riesgos'!$I$79="Baja",'Mapa Riesgos'!$M$79="Catastrófico"),CONCATENATE("R",'Mapa Riesgos'!$A$79),"")</f>
        <v/>
      </c>
      <c r="AM36" s="314"/>
      <c r="AN36" s="77"/>
      <c r="AO36" s="286"/>
      <c r="AP36" s="287"/>
      <c r="AQ36" s="287"/>
      <c r="AR36" s="287"/>
      <c r="AS36" s="287"/>
      <c r="AT36" s="288"/>
      <c r="AU36" s="77"/>
      <c r="AV36" s="77"/>
      <c r="AW36" s="77"/>
      <c r="AX36" s="77"/>
      <c r="AY36" s="77"/>
      <c r="AZ36" s="77"/>
      <c r="BA36" s="77"/>
      <c r="BB36" s="77"/>
      <c r="BC36" s="77"/>
      <c r="BD36" s="77"/>
      <c r="BE36" s="77"/>
      <c r="BF36" s="77"/>
      <c r="BG36" s="77"/>
      <c r="BH36" s="77"/>
      <c r="BI36" s="77"/>
      <c r="BJ36" s="77"/>
      <c r="BK36" s="77"/>
      <c r="BL36" s="77"/>
      <c r="BM36" s="77"/>
      <c r="BN36" s="77"/>
      <c r="BO36" s="77"/>
      <c r="BP36" s="77"/>
      <c r="BQ36" s="77"/>
      <c r="BR36" s="77"/>
      <c r="BS36" s="77"/>
      <c r="BT36" s="77"/>
      <c r="BU36" s="77"/>
      <c r="BV36" s="77"/>
      <c r="BW36" s="77"/>
      <c r="BX36" s="77"/>
      <c r="BY36" s="77"/>
      <c r="BZ36" s="77"/>
      <c r="CA36" s="77"/>
      <c r="CB36" s="77"/>
    </row>
    <row r="37" spans="1:80" ht="15.75" thickBot="1" x14ac:dyDescent="0.3">
      <c r="A37" s="77"/>
      <c r="B37" s="254"/>
      <c r="C37" s="254"/>
      <c r="D37" s="255"/>
      <c r="E37" s="298"/>
      <c r="F37" s="299"/>
      <c r="G37" s="299"/>
      <c r="H37" s="299"/>
      <c r="I37" s="299"/>
      <c r="J37" s="333"/>
      <c r="K37" s="334"/>
      <c r="L37" s="334"/>
      <c r="M37" s="334"/>
      <c r="N37" s="334"/>
      <c r="O37" s="335"/>
      <c r="P37" s="325"/>
      <c r="Q37" s="325"/>
      <c r="R37" s="325"/>
      <c r="S37" s="325"/>
      <c r="T37" s="325"/>
      <c r="U37" s="326"/>
      <c r="V37" s="324"/>
      <c r="W37" s="325"/>
      <c r="X37" s="325"/>
      <c r="Y37" s="325"/>
      <c r="Z37" s="325"/>
      <c r="AA37" s="326"/>
      <c r="AB37" s="309"/>
      <c r="AC37" s="310"/>
      <c r="AD37" s="310"/>
      <c r="AE37" s="310"/>
      <c r="AF37" s="310"/>
      <c r="AG37" s="311"/>
      <c r="AH37" s="315"/>
      <c r="AI37" s="316"/>
      <c r="AJ37" s="316"/>
      <c r="AK37" s="316"/>
      <c r="AL37" s="316"/>
      <c r="AM37" s="317"/>
      <c r="AN37" s="77"/>
      <c r="AO37" s="289"/>
      <c r="AP37" s="290"/>
      <c r="AQ37" s="290"/>
      <c r="AR37" s="290"/>
      <c r="AS37" s="290"/>
      <c r="AT37" s="291"/>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c r="BY37" s="77"/>
      <c r="BZ37" s="77"/>
      <c r="CA37" s="77"/>
      <c r="CB37" s="77"/>
    </row>
    <row r="38" spans="1:80" x14ac:dyDescent="0.25">
      <c r="A38" s="77"/>
      <c r="B38" s="254"/>
      <c r="C38" s="254"/>
      <c r="D38" s="255"/>
      <c r="E38" s="292" t="s">
        <v>104</v>
      </c>
      <c r="F38" s="293"/>
      <c r="G38" s="293"/>
      <c r="H38" s="293"/>
      <c r="I38" s="294"/>
      <c r="J38" s="336" t="str">
        <f>IF(AND('Mapa Riesgos'!$I$13="Muy Baja",'Mapa Riesgos'!$M$13="Leve"),CONCATENATE("R",'Mapa Riesgos'!$A$13),"")</f>
        <v/>
      </c>
      <c r="K38" s="337"/>
      <c r="L38" s="337" t="str">
        <f>IF(AND('Mapa Riesgos'!$I$19="Muy Baja",'Mapa Riesgos'!$M$19="Leve"),CONCATENATE("R",'Mapa Riesgos'!$A$19),"")</f>
        <v/>
      </c>
      <c r="M38" s="337"/>
      <c r="N38" s="337" t="str">
        <f>IF(AND('Mapa Riesgos'!$I$25="Muy Baja",'Mapa Riesgos'!$M$25="Leve"),CONCATENATE("R",'Mapa Riesgos'!$A$25),"")</f>
        <v/>
      </c>
      <c r="O38" s="338"/>
      <c r="P38" s="336" t="str">
        <f>IF(AND('Mapa Riesgos'!$I$13="Muy Baja",'Mapa Riesgos'!$M$13="Menor"),CONCATENATE("R",'Mapa Riesgos'!$A$13),"")</f>
        <v/>
      </c>
      <c r="Q38" s="337"/>
      <c r="R38" s="337" t="str">
        <f>IF(AND('Mapa Riesgos'!$I$19="Muy Baja",'Mapa Riesgos'!$M$19="Menor"),CONCATENATE("R",'Mapa Riesgos'!$A$19),"")</f>
        <v/>
      </c>
      <c r="S38" s="337"/>
      <c r="T38" s="337" t="str">
        <f>IF(AND('Mapa Riesgos'!$I$25="Muy Baja",'Mapa Riesgos'!$M$25="Menor"),CONCATENATE("R",'Mapa Riesgos'!$A$25),"")</f>
        <v/>
      </c>
      <c r="U38" s="338"/>
      <c r="V38" s="327" t="str">
        <f>IF(AND('Mapa Riesgos'!$I$13="Muy Baja",'Mapa Riesgos'!$M$13="Moderado"),CONCATENATE("R",'Mapa Riesgos'!$A$13),"")</f>
        <v/>
      </c>
      <c r="W38" s="328"/>
      <c r="X38" s="328" t="str">
        <f>IF(AND('Mapa Riesgos'!$I$19="Muy Baja",'Mapa Riesgos'!$M$19="Moderado"),CONCATENATE("R",'Mapa Riesgos'!$A$19),"")</f>
        <v/>
      </c>
      <c r="Y38" s="328"/>
      <c r="Z38" s="328" t="str">
        <f>IF(AND('Mapa Riesgos'!$I$25="Muy Baja",'Mapa Riesgos'!$M$25="Moderado"),CONCATENATE("R",'Mapa Riesgos'!$A$25),"")</f>
        <v/>
      </c>
      <c r="AA38" s="329"/>
      <c r="AB38" s="303" t="str">
        <f>IF(AND('Mapa Riesgos'!$I$13="Muy Baja",'Mapa Riesgos'!$M$13="Mayor"),CONCATENATE("R",'Mapa Riesgos'!$A$13),"")</f>
        <v/>
      </c>
      <c r="AC38" s="304"/>
      <c r="AD38" s="304" t="str">
        <f>IF(AND('Mapa Riesgos'!$I$19="Muy Baja",'Mapa Riesgos'!$M$19="Mayor"),CONCATENATE("R",'Mapa Riesgos'!$A$19),"")</f>
        <v/>
      </c>
      <c r="AE38" s="304"/>
      <c r="AF38" s="304" t="str">
        <f>IF(AND('Mapa Riesgos'!$I$25="Muy Baja",'Mapa Riesgos'!$M$25="Mayor"),CONCATENATE("R",'Mapa Riesgos'!$A$25),"")</f>
        <v/>
      </c>
      <c r="AG38" s="306"/>
      <c r="AH38" s="318" t="str">
        <f>IF(AND('Mapa Riesgos'!$I$13="Muy Baja",'Mapa Riesgos'!$M$13="Catastrófico"),CONCATENATE("R",'Mapa Riesgos'!$A$13),"")</f>
        <v/>
      </c>
      <c r="AI38" s="319"/>
      <c r="AJ38" s="319" t="str">
        <f>IF(AND('Mapa Riesgos'!$I$19="Muy Baja",'Mapa Riesgos'!$M$19="Catastrófico"),CONCATENATE("R",'Mapa Riesgos'!$A$19),"")</f>
        <v/>
      </c>
      <c r="AK38" s="319"/>
      <c r="AL38" s="319" t="str">
        <f>IF(AND('Mapa Riesgos'!$I$25="Muy Baja",'Mapa Riesgos'!$M$25="Catastrófico"),CONCATENATE("R",'Mapa Riesgos'!$A$25),"")</f>
        <v/>
      </c>
      <c r="AM38" s="320"/>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c r="BY38" s="77"/>
      <c r="BZ38" s="77"/>
      <c r="CA38" s="77"/>
      <c r="CB38" s="77"/>
    </row>
    <row r="39" spans="1:80" x14ac:dyDescent="0.25">
      <c r="A39" s="77"/>
      <c r="B39" s="254"/>
      <c r="C39" s="254"/>
      <c r="D39" s="255"/>
      <c r="E39" s="295"/>
      <c r="F39" s="296"/>
      <c r="G39" s="296"/>
      <c r="H39" s="296"/>
      <c r="I39" s="297"/>
      <c r="J39" s="332"/>
      <c r="K39" s="330"/>
      <c r="L39" s="330"/>
      <c r="M39" s="330"/>
      <c r="N39" s="330"/>
      <c r="O39" s="331"/>
      <c r="P39" s="332"/>
      <c r="Q39" s="330"/>
      <c r="R39" s="330"/>
      <c r="S39" s="330"/>
      <c r="T39" s="330"/>
      <c r="U39" s="331"/>
      <c r="V39" s="321"/>
      <c r="W39" s="322"/>
      <c r="X39" s="322"/>
      <c r="Y39" s="322"/>
      <c r="Z39" s="322"/>
      <c r="AA39" s="323"/>
      <c r="AB39" s="305"/>
      <c r="AC39" s="301"/>
      <c r="AD39" s="301"/>
      <c r="AE39" s="301"/>
      <c r="AF39" s="301"/>
      <c r="AG39" s="302"/>
      <c r="AH39" s="312"/>
      <c r="AI39" s="313"/>
      <c r="AJ39" s="313"/>
      <c r="AK39" s="313"/>
      <c r="AL39" s="313"/>
      <c r="AM39" s="314"/>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row>
    <row r="40" spans="1:80" x14ac:dyDescent="0.25">
      <c r="A40" s="77"/>
      <c r="B40" s="254"/>
      <c r="C40" s="254"/>
      <c r="D40" s="255"/>
      <c r="E40" s="295"/>
      <c r="F40" s="296"/>
      <c r="G40" s="296"/>
      <c r="H40" s="296"/>
      <c r="I40" s="297"/>
      <c r="J40" s="332" t="str">
        <f>IF(AND('Mapa Riesgos'!$I$31="Muy Baja",'Mapa Riesgos'!$M$31="Leve"),CONCATENATE("R",'Mapa Riesgos'!$A$31),"")</f>
        <v/>
      </c>
      <c r="K40" s="330"/>
      <c r="L40" s="330" t="str">
        <f>IF(AND('Mapa Riesgos'!$I$37="Muy Baja",'Mapa Riesgos'!$M$37="Leve"),CONCATENATE("R",'Mapa Riesgos'!$A$37),"")</f>
        <v/>
      </c>
      <c r="M40" s="330"/>
      <c r="N40" s="330" t="str">
        <f>IF(AND('Mapa Riesgos'!$I$43="Muy Baja",'Mapa Riesgos'!$M$43="Leve"),CONCATENATE("R",'Mapa Riesgos'!$A$43),"")</f>
        <v/>
      </c>
      <c r="O40" s="331"/>
      <c r="P40" s="332" t="str">
        <f>IF(AND('Mapa Riesgos'!$I$31="Muy Baja",'Mapa Riesgos'!$M$31="Menor"),CONCATENATE("R",'Mapa Riesgos'!$A$31),"")</f>
        <v/>
      </c>
      <c r="Q40" s="330"/>
      <c r="R40" s="330" t="str">
        <f>IF(AND('Mapa Riesgos'!$I$37="Muy Baja",'Mapa Riesgos'!$M$37="Menor"),CONCATENATE("R",'Mapa Riesgos'!$A$37),"")</f>
        <v/>
      </c>
      <c r="S40" s="330"/>
      <c r="T40" s="330" t="str">
        <f>IF(AND('Mapa Riesgos'!$I$43="Muy Baja",'Mapa Riesgos'!$M$43="Menor"),CONCATENATE("R",'Mapa Riesgos'!$A$43),"")</f>
        <v/>
      </c>
      <c r="U40" s="331"/>
      <c r="V40" s="321" t="str">
        <f>IF(AND('Mapa Riesgos'!$I$31="Muy Baja",'Mapa Riesgos'!$M$31="Moderado"),CONCATENATE("R",'Mapa Riesgos'!$A$31),"")</f>
        <v>R4</v>
      </c>
      <c r="W40" s="322"/>
      <c r="X40" s="322" t="str">
        <f>IF(AND('Mapa Riesgos'!$I$37="Muy Baja",'Mapa Riesgos'!$M$37="Moderado"),CONCATENATE("R",'Mapa Riesgos'!$A$37),"")</f>
        <v/>
      </c>
      <c r="Y40" s="322"/>
      <c r="Z40" s="322" t="str">
        <f>IF(AND('Mapa Riesgos'!$I$43="Muy Baja",'Mapa Riesgos'!$M$43="Moderado"),CONCATENATE("R",'Mapa Riesgos'!$A$43),"")</f>
        <v/>
      </c>
      <c r="AA40" s="323"/>
      <c r="AB40" s="305" t="str">
        <f>IF(AND('Mapa Riesgos'!$I$31="Muy Baja",'Mapa Riesgos'!$M$31="Mayor"),CONCATENATE("R",'Mapa Riesgos'!$A$31),"")</f>
        <v/>
      </c>
      <c r="AC40" s="301"/>
      <c r="AD40" s="301" t="str">
        <f>IF(AND('Mapa Riesgos'!$I$37="Muy Baja",'Mapa Riesgos'!$M$37="Mayor"),CONCATENATE("R",'Mapa Riesgos'!$A$37),"")</f>
        <v/>
      </c>
      <c r="AE40" s="301"/>
      <c r="AF40" s="301" t="str">
        <f>IF(AND('Mapa Riesgos'!$I$43="Muy Baja",'Mapa Riesgos'!$M$43="Mayor"),CONCATENATE("R",'Mapa Riesgos'!$A$43),"")</f>
        <v/>
      </c>
      <c r="AG40" s="302"/>
      <c r="AH40" s="312" t="str">
        <f>IF(AND('Mapa Riesgos'!$I$31="Muy Baja",'Mapa Riesgos'!$M$31="Catastrófico"),CONCATENATE("R",'Mapa Riesgos'!$A$31),"")</f>
        <v/>
      </c>
      <c r="AI40" s="313"/>
      <c r="AJ40" s="313" t="str">
        <f>IF(AND('Mapa Riesgos'!$I$37="Muy Baja",'Mapa Riesgos'!$M$37="Catastrófico"),CONCATENATE("R",'Mapa Riesgos'!$A$37),"")</f>
        <v/>
      </c>
      <c r="AK40" s="313"/>
      <c r="AL40" s="313" t="str">
        <f>IF(AND('Mapa Riesgos'!$I$43="Muy Baja",'Mapa Riesgos'!$M$43="Catastrófico"),CONCATENATE("R",'Mapa Riesgos'!$A$43),"")</f>
        <v/>
      </c>
      <c r="AM40" s="314"/>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7"/>
      <c r="BL40" s="77"/>
      <c r="BM40" s="77"/>
      <c r="BN40" s="77"/>
      <c r="BO40" s="77"/>
      <c r="BP40" s="77"/>
      <c r="BQ40" s="77"/>
      <c r="BR40" s="77"/>
      <c r="BS40" s="77"/>
      <c r="BT40" s="77"/>
      <c r="BU40" s="77"/>
      <c r="BV40" s="77"/>
      <c r="BW40" s="77"/>
      <c r="BX40" s="77"/>
      <c r="BY40" s="77"/>
      <c r="BZ40" s="77"/>
      <c r="CA40" s="77"/>
      <c r="CB40" s="77"/>
    </row>
    <row r="41" spans="1:80" x14ac:dyDescent="0.25">
      <c r="A41" s="77"/>
      <c r="B41" s="254"/>
      <c r="C41" s="254"/>
      <c r="D41" s="255"/>
      <c r="E41" s="295"/>
      <c r="F41" s="296"/>
      <c r="G41" s="296"/>
      <c r="H41" s="296"/>
      <c r="I41" s="297"/>
      <c r="J41" s="332"/>
      <c r="K41" s="330"/>
      <c r="L41" s="330"/>
      <c r="M41" s="330"/>
      <c r="N41" s="330"/>
      <c r="O41" s="331"/>
      <c r="P41" s="332"/>
      <c r="Q41" s="330"/>
      <c r="R41" s="330"/>
      <c r="S41" s="330"/>
      <c r="T41" s="330"/>
      <c r="U41" s="331"/>
      <c r="V41" s="321"/>
      <c r="W41" s="322"/>
      <c r="X41" s="322"/>
      <c r="Y41" s="322"/>
      <c r="Z41" s="322"/>
      <c r="AA41" s="323"/>
      <c r="AB41" s="305"/>
      <c r="AC41" s="301"/>
      <c r="AD41" s="301"/>
      <c r="AE41" s="301"/>
      <c r="AF41" s="301"/>
      <c r="AG41" s="302"/>
      <c r="AH41" s="312"/>
      <c r="AI41" s="313"/>
      <c r="AJ41" s="313"/>
      <c r="AK41" s="313"/>
      <c r="AL41" s="313"/>
      <c r="AM41" s="314"/>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7"/>
      <c r="BM41" s="77"/>
      <c r="BN41" s="77"/>
      <c r="BO41" s="77"/>
      <c r="BP41" s="77"/>
      <c r="BQ41" s="77"/>
      <c r="BR41" s="77"/>
      <c r="BS41" s="77"/>
      <c r="BT41" s="77"/>
      <c r="BU41" s="77"/>
      <c r="BV41" s="77"/>
      <c r="BW41" s="77"/>
      <c r="BX41" s="77"/>
      <c r="BY41" s="77"/>
      <c r="BZ41" s="77"/>
      <c r="CA41" s="77"/>
      <c r="CB41" s="77"/>
    </row>
    <row r="42" spans="1:80" x14ac:dyDescent="0.25">
      <c r="A42" s="77"/>
      <c r="B42" s="254"/>
      <c r="C42" s="254"/>
      <c r="D42" s="255"/>
      <c r="E42" s="295"/>
      <c r="F42" s="296"/>
      <c r="G42" s="296"/>
      <c r="H42" s="296"/>
      <c r="I42" s="297"/>
      <c r="J42" s="332" t="str">
        <f>IF(AND('Mapa Riesgos'!$I$49="Muy Baja",'Mapa Riesgos'!$M$49="Leve"),CONCATENATE("R",'Mapa Riesgos'!$A$49),"")</f>
        <v/>
      </c>
      <c r="K42" s="330"/>
      <c r="L42" s="330" t="str">
        <f>IF(AND('Mapa Riesgos'!$I$55="Muy Baja",'Mapa Riesgos'!$M$55="Leve"),CONCATENATE("R",'Mapa Riesgos'!$A$55),"")</f>
        <v/>
      </c>
      <c r="M42" s="330"/>
      <c r="N42" s="330" t="str">
        <f>IF(AND('Mapa Riesgos'!$I$61="Muy Baja",'Mapa Riesgos'!$M$61="Leve"),CONCATENATE("R",'Mapa Riesgos'!$A$61),"")</f>
        <v/>
      </c>
      <c r="O42" s="331"/>
      <c r="P42" s="332" t="str">
        <f>IF(AND('Mapa Riesgos'!$I$49="Muy Baja",'Mapa Riesgos'!$M$49="Menor"),CONCATENATE("R",'Mapa Riesgos'!$A$49),"")</f>
        <v/>
      </c>
      <c r="Q42" s="330"/>
      <c r="R42" s="330" t="str">
        <f>IF(AND('Mapa Riesgos'!$I$55="Muy Baja",'Mapa Riesgos'!$M$55="Menor"),CONCATENATE("R",'Mapa Riesgos'!$A$55),"")</f>
        <v/>
      </c>
      <c r="S42" s="330"/>
      <c r="T42" s="330" t="str">
        <f>IF(AND('Mapa Riesgos'!$I$61="Muy Baja",'Mapa Riesgos'!$M$61="Menor"),CONCATENATE("R",'Mapa Riesgos'!$A$61),"")</f>
        <v/>
      </c>
      <c r="U42" s="331"/>
      <c r="V42" s="321" t="str">
        <f>IF(AND('Mapa Riesgos'!$I$49="Muy Baja",'Mapa Riesgos'!$M$49="Moderado"),CONCATENATE("R",'Mapa Riesgos'!$A$49),"")</f>
        <v/>
      </c>
      <c r="W42" s="322"/>
      <c r="X42" s="322" t="str">
        <f>IF(AND('Mapa Riesgos'!$I$55="Muy Baja",'Mapa Riesgos'!$M$55="Moderado"),CONCATENATE("R",'Mapa Riesgos'!$A$55),"")</f>
        <v/>
      </c>
      <c r="Y42" s="322"/>
      <c r="Z42" s="322" t="str">
        <f>IF(AND('Mapa Riesgos'!$I$61="Muy Baja",'Mapa Riesgos'!$M$61="Moderado"),CONCATENATE("R",'Mapa Riesgos'!$A$61),"")</f>
        <v/>
      </c>
      <c r="AA42" s="323"/>
      <c r="AB42" s="305" t="str">
        <f>IF(AND('Mapa Riesgos'!$I$49="Muy Baja",'Mapa Riesgos'!$M$49="Mayor"),CONCATENATE("R",'Mapa Riesgos'!$A$49),"")</f>
        <v>R7</v>
      </c>
      <c r="AC42" s="301"/>
      <c r="AD42" s="301" t="str">
        <f>IF(AND('Mapa Riesgos'!$I$55="Muy Baja",'Mapa Riesgos'!$M$55="Mayor"),CONCATENATE("R",'Mapa Riesgos'!$A$55),"")</f>
        <v/>
      </c>
      <c r="AE42" s="301"/>
      <c r="AF42" s="301" t="str">
        <f>IF(AND('Mapa Riesgos'!$I$61="Muy Baja",'Mapa Riesgos'!$M$61="Mayor"),CONCATENATE("R",'Mapa Riesgos'!$A$61),"")</f>
        <v/>
      </c>
      <c r="AG42" s="302"/>
      <c r="AH42" s="312" t="str">
        <f>IF(AND('Mapa Riesgos'!$I$49="Muy Baja",'Mapa Riesgos'!$M$49="Catastrófico"),CONCATENATE("R",'Mapa Riesgos'!$A$49),"")</f>
        <v/>
      </c>
      <c r="AI42" s="313"/>
      <c r="AJ42" s="313" t="str">
        <f>IF(AND('Mapa Riesgos'!$I$55="Muy Baja",'Mapa Riesgos'!$M$55="Catastrófico"),CONCATENATE("R",'Mapa Riesgos'!$A$55),"")</f>
        <v/>
      </c>
      <c r="AK42" s="313"/>
      <c r="AL42" s="313" t="str">
        <f>IF(AND('Mapa Riesgos'!$I$61="Muy Baja",'Mapa Riesgos'!$M$61="Catastrófico"),CONCATENATE("R",'Mapa Riesgos'!$A$61),"")</f>
        <v/>
      </c>
      <c r="AM42" s="314"/>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77"/>
      <c r="BL42" s="77"/>
      <c r="BM42" s="77"/>
      <c r="BN42" s="77"/>
      <c r="BO42" s="77"/>
      <c r="BP42" s="77"/>
      <c r="BQ42" s="77"/>
      <c r="BR42" s="77"/>
      <c r="BS42" s="77"/>
      <c r="BT42" s="77"/>
      <c r="BU42" s="77"/>
      <c r="BV42" s="77"/>
      <c r="BW42" s="77"/>
      <c r="BX42" s="77"/>
      <c r="BY42" s="77"/>
      <c r="BZ42" s="77"/>
      <c r="CA42" s="77"/>
      <c r="CB42" s="77"/>
    </row>
    <row r="43" spans="1:80" x14ac:dyDescent="0.25">
      <c r="A43" s="77"/>
      <c r="B43" s="254"/>
      <c r="C43" s="254"/>
      <c r="D43" s="255"/>
      <c r="E43" s="295"/>
      <c r="F43" s="296"/>
      <c r="G43" s="296"/>
      <c r="H43" s="296"/>
      <c r="I43" s="297"/>
      <c r="J43" s="332"/>
      <c r="K43" s="330"/>
      <c r="L43" s="330"/>
      <c r="M43" s="330"/>
      <c r="N43" s="330"/>
      <c r="O43" s="331"/>
      <c r="P43" s="332"/>
      <c r="Q43" s="330"/>
      <c r="R43" s="330"/>
      <c r="S43" s="330"/>
      <c r="T43" s="330"/>
      <c r="U43" s="331"/>
      <c r="V43" s="321"/>
      <c r="W43" s="322"/>
      <c r="X43" s="322"/>
      <c r="Y43" s="322"/>
      <c r="Z43" s="322"/>
      <c r="AA43" s="323"/>
      <c r="AB43" s="305"/>
      <c r="AC43" s="301"/>
      <c r="AD43" s="301"/>
      <c r="AE43" s="301"/>
      <c r="AF43" s="301"/>
      <c r="AG43" s="302"/>
      <c r="AH43" s="312"/>
      <c r="AI43" s="313"/>
      <c r="AJ43" s="313"/>
      <c r="AK43" s="313"/>
      <c r="AL43" s="313"/>
      <c r="AM43" s="314"/>
      <c r="AN43" s="77"/>
      <c r="AO43" s="77"/>
      <c r="AP43" s="77"/>
      <c r="AQ43" s="77"/>
      <c r="AR43" s="77"/>
      <c r="AS43" s="77"/>
      <c r="AT43" s="77"/>
      <c r="AU43" s="77"/>
      <c r="AV43" s="77"/>
      <c r="AW43" s="77"/>
      <c r="AX43" s="77"/>
      <c r="AY43" s="77"/>
      <c r="AZ43" s="77"/>
      <c r="BA43" s="77"/>
      <c r="BB43" s="77"/>
      <c r="BC43" s="77"/>
      <c r="BD43" s="77"/>
      <c r="BE43" s="77"/>
      <c r="BF43" s="77"/>
      <c r="BG43" s="77"/>
      <c r="BH43" s="77"/>
      <c r="BI43" s="77"/>
      <c r="BJ43" s="77"/>
      <c r="BK43" s="77"/>
      <c r="BL43" s="77"/>
      <c r="BM43" s="77"/>
      <c r="BN43" s="77"/>
      <c r="BO43" s="77"/>
      <c r="BP43" s="77"/>
      <c r="BQ43" s="77"/>
      <c r="BR43" s="77"/>
      <c r="BS43" s="77"/>
      <c r="BT43" s="77"/>
      <c r="BU43" s="77"/>
      <c r="BV43" s="77"/>
      <c r="BW43" s="77"/>
      <c r="BX43" s="77"/>
      <c r="BY43" s="77"/>
      <c r="BZ43" s="77"/>
      <c r="CA43" s="77"/>
      <c r="CB43" s="77"/>
    </row>
    <row r="44" spans="1:80" x14ac:dyDescent="0.25">
      <c r="A44" s="77"/>
      <c r="B44" s="254"/>
      <c r="C44" s="254"/>
      <c r="D44" s="255"/>
      <c r="E44" s="295"/>
      <c r="F44" s="296"/>
      <c r="G44" s="296"/>
      <c r="H44" s="296"/>
      <c r="I44" s="297"/>
      <c r="J44" s="332" t="str">
        <f>IF(AND('Mapa Riesgos'!$I$67="Muy Baja",'Mapa Riesgos'!$M$67="Leve"),CONCATENATE("R",'Mapa Riesgos'!$A$67),"")</f>
        <v/>
      </c>
      <c r="K44" s="330"/>
      <c r="L44" s="330" t="str">
        <f>IF(AND('Mapa Riesgos'!$I$73="Muy Baja",'Mapa Riesgos'!$M$73="Leve"),CONCATENATE("R",'Mapa Riesgos'!$A$73),"")</f>
        <v/>
      </c>
      <c r="M44" s="330"/>
      <c r="N44" s="330" t="str">
        <f>IF(AND('Mapa Riesgos'!$I$79="Muy Baja",'Mapa Riesgos'!$M$79="Leve"),CONCATENATE("R",'Mapa Riesgos'!$A$79),"")</f>
        <v/>
      </c>
      <c r="O44" s="331"/>
      <c r="P44" s="332" t="str">
        <f>IF(AND('Mapa Riesgos'!$I$67="Muy Baja",'Mapa Riesgos'!$M$67="Menor"),CONCATENATE("R",'Mapa Riesgos'!$A$67),"")</f>
        <v/>
      </c>
      <c r="Q44" s="330"/>
      <c r="R44" s="330" t="str">
        <f>IF(AND('Mapa Riesgos'!$I$73="Muy Baja",'Mapa Riesgos'!$M$73="Menor"),CONCATENATE("R",'Mapa Riesgos'!$A$73),"")</f>
        <v/>
      </c>
      <c r="S44" s="330"/>
      <c r="T44" s="330" t="str">
        <f>IF(AND('Mapa Riesgos'!$I$79="Muy Baja",'Mapa Riesgos'!$M$79="Menor"),CONCATENATE("R",'Mapa Riesgos'!$A$79),"")</f>
        <v/>
      </c>
      <c r="U44" s="331"/>
      <c r="V44" s="321" t="str">
        <f>IF(AND('Mapa Riesgos'!$I$67="Muy Baja",'Mapa Riesgos'!$M$67="Moderado"),CONCATENATE("R",'Mapa Riesgos'!$A$67),"")</f>
        <v/>
      </c>
      <c r="W44" s="322"/>
      <c r="X44" s="322" t="str">
        <f>IF(AND('Mapa Riesgos'!$I$73="Muy Baja",'Mapa Riesgos'!$M$73="Moderado"),CONCATENATE("R",'Mapa Riesgos'!$A$73),"")</f>
        <v/>
      </c>
      <c r="Y44" s="322"/>
      <c r="Z44" s="322" t="str">
        <f>IF(AND('Mapa Riesgos'!$I$79="Muy Baja",'Mapa Riesgos'!$M$79="Moderado"),CONCATENATE("R",'Mapa Riesgos'!$A$79),"")</f>
        <v/>
      </c>
      <c r="AA44" s="323"/>
      <c r="AB44" s="305" t="str">
        <f>IF(AND('Mapa Riesgos'!$I$67="Muy Baja",'Mapa Riesgos'!$M$67="Mayor"),CONCATENATE("R",'Mapa Riesgos'!$A$67),"")</f>
        <v/>
      </c>
      <c r="AC44" s="301"/>
      <c r="AD44" s="301" t="str">
        <f>IF(AND('Mapa Riesgos'!$I$73="Muy Baja",'Mapa Riesgos'!$M$73="Mayor"),CONCATENATE("R",'Mapa Riesgos'!$A$73),"")</f>
        <v/>
      </c>
      <c r="AE44" s="301"/>
      <c r="AF44" s="301" t="str">
        <f>IF(AND('Mapa Riesgos'!$I$79="Muy Baja",'Mapa Riesgos'!$M$79="Mayor"),CONCATENATE("R",'Mapa Riesgos'!$A$79),"")</f>
        <v/>
      </c>
      <c r="AG44" s="302"/>
      <c r="AH44" s="312" t="str">
        <f>IF(AND('Mapa Riesgos'!$I$67="Muy Baja",'Mapa Riesgos'!$M$67="Catastrófico"),CONCATENATE("R",'Mapa Riesgos'!$A$67),"")</f>
        <v/>
      </c>
      <c r="AI44" s="313"/>
      <c r="AJ44" s="313" t="str">
        <f>IF(AND('Mapa Riesgos'!$I$73="Muy Baja",'Mapa Riesgos'!$M$73="Catastrófico"),CONCATENATE("R",'Mapa Riesgos'!$A$73),"")</f>
        <v/>
      </c>
      <c r="AK44" s="313"/>
      <c r="AL44" s="313" t="str">
        <f>IF(AND('Mapa Riesgos'!$I$79="Muy Baja",'Mapa Riesgos'!$M$79="Catastrófico"),CONCATENATE("R",'Mapa Riesgos'!$A$79),"")</f>
        <v/>
      </c>
      <c r="AM44" s="314"/>
      <c r="AN44" s="77"/>
      <c r="AO44" s="77"/>
      <c r="AP44" s="77"/>
      <c r="AQ44" s="77"/>
      <c r="AR44" s="77"/>
      <c r="AS44" s="77"/>
      <c r="AT44" s="77"/>
      <c r="AU44" s="77"/>
      <c r="AV44" s="77"/>
      <c r="AW44" s="77"/>
      <c r="AX44" s="77"/>
      <c r="AY44" s="77"/>
      <c r="AZ44" s="77"/>
      <c r="BA44" s="77"/>
      <c r="BB44" s="77"/>
      <c r="BC44" s="77"/>
      <c r="BD44" s="77"/>
      <c r="BE44" s="77"/>
      <c r="BF44" s="77"/>
      <c r="BG44" s="77"/>
      <c r="BH44" s="77"/>
      <c r="BI44" s="77"/>
      <c r="BJ44" s="77"/>
      <c r="BK44" s="77"/>
      <c r="BL44" s="77"/>
      <c r="BM44" s="77"/>
      <c r="BN44" s="77"/>
      <c r="BO44" s="77"/>
      <c r="BP44" s="77"/>
      <c r="BQ44" s="77"/>
      <c r="BR44" s="77"/>
      <c r="BS44" s="77"/>
      <c r="BT44" s="77"/>
      <c r="BU44" s="77"/>
      <c r="BV44" s="77"/>
      <c r="BW44" s="77"/>
      <c r="BX44" s="77"/>
      <c r="BY44" s="77"/>
      <c r="BZ44" s="77"/>
      <c r="CA44" s="77"/>
      <c r="CB44" s="77"/>
    </row>
    <row r="45" spans="1:80" ht="15.75" thickBot="1" x14ac:dyDescent="0.3">
      <c r="A45" s="77"/>
      <c r="B45" s="254"/>
      <c r="C45" s="254"/>
      <c r="D45" s="255"/>
      <c r="E45" s="298"/>
      <c r="F45" s="299"/>
      <c r="G45" s="299"/>
      <c r="H45" s="299"/>
      <c r="I45" s="300"/>
      <c r="J45" s="333"/>
      <c r="K45" s="334"/>
      <c r="L45" s="334"/>
      <c r="M45" s="334"/>
      <c r="N45" s="334"/>
      <c r="O45" s="335"/>
      <c r="P45" s="333"/>
      <c r="Q45" s="334"/>
      <c r="R45" s="334"/>
      <c r="S45" s="334"/>
      <c r="T45" s="334"/>
      <c r="U45" s="335"/>
      <c r="V45" s="324"/>
      <c r="W45" s="325"/>
      <c r="X45" s="325"/>
      <c r="Y45" s="325"/>
      <c r="Z45" s="325"/>
      <c r="AA45" s="326"/>
      <c r="AB45" s="309"/>
      <c r="AC45" s="310"/>
      <c r="AD45" s="310"/>
      <c r="AE45" s="310"/>
      <c r="AF45" s="310"/>
      <c r="AG45" s="311"/>
      <c r="AH45" s="315"/>
      <c r="AI45" s="316"/>
      <c r="AJ45" s="316"/>
      <c r="AK45" s="316"/>
      <c r="AL45" s="316"/>
      <c r="AM45" s="317"/>
      <c r="AN45" s="77"/>
      <c r="AO45" s="77"/>
      <c r="AP45" s="77"/>
      <c r="AQ45" s="77"/>
      <c r="AR45" s="77"/>
      <c r="AS45" s="77"/>
      <c r="AT45" s="77"/>
      <c r="AU45" s="77"/>
      <c r="AV45" s="77"/>
      <c r="AW45" s="77"/>
      <c r="AX45" s="77"/>
      <c r="AY45" s="77"/>
      <c r="AZ45" s="77"/>
      <c r="BA45" s="77"/>
      <c r="BB45" s="77"/>
      <c r="BC45" s="77"/>
      <c r="BD45" s="77"/>
      <c r="BE45" s="77"/>
      <c r="BF45" s="77"/>
      <c r="BG45" s="77"/>
      <c r="BH45" s="77"/>
      <c r="BI45" s="77"/>
      <c r="BJ45" s="77"/>
      <c r="BK45" s="77"/>
      <c r="BL45" s="77"/>
      <c r="BM45" s="77"/>
      <c r="BN45" s="77"/>
      <c r="BO45" s="77"/>
      <c r="BP45" s="77"/>
      <c r="BQ45" s="77"/>
      <c r="BR45" s="77"/>
      <c r="BS45" s="77"/>
      <c r="BT45" s="77"/>
      <c r="BU45" s="77"/>
      <c r="BV45" s="77"/>
      <c r="BW45" s="77"/>
      <c r="BX45" s="77"/>
      <c r="BY45" s="77"/>
      <c r="BZ45" s="77"/>
      <c r="CA45" s="77"/>
      <c r="CB45" s="77"/>
    </row>
    <row r="46" spans="1:80" x14ac:dyDescent="0.25">
      <c r="A46" s="77"/>
      <c r="B46" s="77"/>
      <c r="C46" s="77"/>
      <c r="D46" s="77"/>
      <c r="E46" s="77"/>
      <c r="F46" s="77"/>
      <c r="G46" s="77"/>
      <c r="H46" s="77"/>
      <c r="I46" s="77"/>
      <c r="J46" s="292" t="s">
        <v>103</v>
      </c>
      <c r="K46" s="293"/>
      <c r="L46" s="293"/>
      <c r="M46" s="293"/>
      <c r="N46" s="293"/>
      <c r="O46" s="294"/>
      <c r="P46" s="292" t="s">
        <v>102</v>
      </c>
      <c r="Q46" s="293"/>
      <c r="R46" s="293"/>
      <c r="S46" s="293"/>
      <c r="T46" s="293"/>
      <c r="U46" s="294"/>
      <c r="V46" s="292" t="s">
        <v>101</v>
      </c>
      <c r="W46" s="293"/>
      <c r="X46" s="293"/>
      <c r="Y46" s="293"/>
      <c r="Z46" s="293"/>
      <c r="AA46" s="294"/>
      <c r="AB46" s="292" t="s">
        <v>100</v>
      </c>
      <c r="AC46" s="308"/>
      <c r="AD46" s="293"/>
      <c r="AE46" s="293"/>
      <c r="AF46" s="293"/>
      <c r="AG46" s="294"/>
      <c r="AH46" s="292" t="s">
        <v>99</v>
      </c>
      <c r="AI46" s="293"/>
      <c r="AJ46" s="293"/>
      <c r="AK46" s="293"/>
      <c r="AL46" s="293"/>
      <c r="AM46" s="294"/>
      <c r="AN46" s="77"/>
      <c r="AO46" s="77"/>
      <c r="AP46" s="77"/>
      <c r="AQ46" s="77"/>
      <c r="AR46" s="77"/>
      <c r="AS46" s="77"/>
      <c r="AT46" s="77"/>
      <c r="AU46" s="77"/>
      <c r="AV46" s="77"/>
      <c r="AW46" s="77"/>
      <c r="AX46" s="77"/>
      <c r="AY46" s="77"/>
      <c r="AZ46" s="77"/>
      <c r="BA46" s="77"/>
      <c r="BB46" s="77"/>
      <c r="BC46" s="77"/>
      <c r="BD46" s="77"/>
      <c r="BE46" s="77"/>
      <c r="BF46" s="77"/>
      <c r="BG46" s="77"/>
      <c r="BH46" s="77"/>
      <c r="BI46" s="77"/>
      <c r="BJ46" s="77"/>
      <c r="BK46" s="77"/>
      <c r="BL46" s="77"/>
      <c r="BM46" s="77"/>
      <c r="BN46" s="77"/>
      <c r="BO46" s="77"/>
      <c r="BP46" s="77"/>
      <c r="BQ46" s="77"/>
      <c r="BR46" s="77"/>
      <c r="BS46" s="77"/>
      <c r="BT46" s="77"/>
      <c r="BU46" s="77"/>
      <c r="BV46" s="77"/>
      <c r="BW46" s="77"/>
      <c r="BX46" s="77"/>
      <c r="BY46" s="77"/>
      <c r="BZ46" s="77"/>
      <c r="CA46" s="77"/>
      <c r="CB46" s="77"/>
    </row>
    <row r="47" spans="1:80" x14ac:dyDescent="0.25">
      <c r="A47" s="77"/>
      <c r="B47" s="77"/>
      <c r="C47" s="77"/>
      <c r="D47" s="77"/>
      <c r="E47" s="77"/>
      <c r="F47" s="77"/>
      <c r="G47" s="77"/>
      <c r="H47" s="77"/>
      <c r="I47" s="77"/>
      <c r="J47" s="295"/>
      <c r="K47" s="296"/>
      <c r="L47" s="296"/>
      <c r="M47" s="296"/>
      <c r="N47" s="296"/>
      <c r="O47" s="297"/>
      <c r="P47" s="295"/>
      <c r="Q47" s="296"/>
      <c r="R47" s="296"/>
      <c r="S47" s="296"/>
      <c r="T47" s="296"/>
      <c r="U47" s="297"/>
      <c r="V47" s="295"/>
      <c r="W47" s="296"/>
      <c r="X47" s="296"/>
      <c r="Y47" s="296"/>
      <c r="Z47" s="296"/>
      <c r="AA47" s="297"/>
      <c r="AB47" s="295"/>
      <c r="AC47" s="296"/>
      <c r="AD47" s="296"/>
      <c r="AE47" s="296"/>
      <c r="AF47" s="296"/>
      <c r="AG47" s="297"/>
      <c r="AH47" s="295"/>
      <c r="AI47" s="296"/>
      <c r="AJ47" s="296"/>
      <c r="AK47" s="296"/>
      <c r="AL47" s="296"/>
      <c r="AM47" s="297"/>
      <c r="AN47" s="77"/>
      <c r="AO47" s="77"/>
      <c r="AP47" s="77"/>
      <c r="AQ47" s="77"/>
      <c r="AR47" s="77"/>
      <c r="AS47" s="77"/>
      <c r="AT47" s="77"/>
      <c r="AU47" s="77"/>
      <c r="AV47" s="77"/>
      <c r="AW47" s="77"/>
      <c r="AX47" s="77"/>
      <c r="AY47" s="77"/>
      <c r="AZ47" s="77"/>
      <c r="BA47" s="77"/>
      <c r="BB47" s="77"/>
      <c r="BC47" s="77"/>
      <c r="BD47" s="77"/>
      <c r="BE47" s="77"/>
      <c r="BF47" s="77"/>
      <c r="BG47" s="77"/>
      <c r="BH47" s="77"/>
      <c r="BI47" s="77"/>
      <c r="BJ47" s="77"/>
      <c r="BK47" s="77"/>
      <c r="BL47" s="77"/>
      <c r="BM47" s="77"/>
      <c r="BN47" s="77"/>
      <c r="BO47" s="77"/>
      <c r="BP47" s="77"/>
      <c r="BQ47" s="77"/>
      <c r="BR47" s="77"/>
      <c r="BS47" s="77"/>
      <c r="BT47" s="77"/>
      <c r="BU47" s="77"/>
      <c r="BV47" s="77"/>
      <c r="BW47" s="77"/>
      <c r="BX47" s="77"/>
      <c r="BY47" s="77"/>
      <c r="BZ47" s="77"/>
      <c r="CA47" s="77"/>
      <c r="CB47" s="77"/>
    </row>
    <row r="48" spans="1:80" x14ac:dyDescent="0.25">
      <c r="A48" s="77"/>
      <c r="B48" s="77"/>
      <c r="C48" s="77"/>
      <c r="D48" s="77"/>
      <c r="E48" s="77"/>
      <c r="F48" s="77"/>
      <c r="G48" s="77"/>
      <c r="H48" s="77"/>
      <c r="I48" s="77"/>
      <c r="J48" s="295"/>
      <c r="K48" s="296"/>
      <c r="L48" s="296"/>
      <c r="M48" s="296"/>
      <c r="N48" s="296"/>
      <c r="O48" s="297"/>
      <c r="P48" s="295"/>
      <c r="Q48" s="296"/>
      <c r="R48" s="296"/>
      <c r="S48" s="296"/>
      <c r="T48" s="296"/>
      <c r="U48" s="297"/>
      <c r="V48" s="295"/>
      <c r="W48" s="296"/>
      <c r="X48" s="296"/>
      <c r="Y48" s="296"/>
      <c r="Z48" s="296"/>
      <c r="AA48" s="297"/>
      <c r="AB48" s="295"/>
      <c r="AC48" s="296"/>
      <c r="AD48" s="296"/>
      <c r="AE48" s="296"/>
      <c r="AF48" s="296"/>
      <c r="AG48" s="297"/>
      <c r="AH48" s="295"/>
      <c r="AI48" s="296"/>
      <c r="AJ48" s="296"/>
      <c r="AK48" s="296"/>
      <c r="AL48" s="296"/>
      <c r="AM48" s="29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c r="BM48" s="77"/>
      <c r="BN48" s="77"/>
      <c r="BO48" s="77"/>
      <c r="BP48" s="77"/>
      <c r="BQ48" s="77"/>
      <c r="BR48" s="77"/>
      <c r="BS48" s="77"/>
      <c r="BT48" s="77"/>
      <c r="BU48" s="77"/>
      <c r="BV48" s="77"/>
      <c r="BW48" s="77"/>
      <c r="BX48" s="77"/>
      <c r="BY48" s="77"/>
      <c r="BZ48" s="77"/>
      <c r="CA48" s="77"/>
      <c r="CB48" s="77"/>
    </row>
    <row r="49" spans="1:80" x14ac:dyDescent="0.25">
      <c r="A49" s="77"/>
      <c r="B49" s="77"/>
      <c r="C49" s="77"/>
      <c r="D49" s="77"/>
      <c r="E49" s="77"/>
      <c r="F49" s="77"/>
      <c r="G49" s="77"/>
      <c r="H49" s="77"/>
      <c r="I49" s="77"/>
      <c r="J49" s="295"/>
      <c r="K49" s="296"/>
      <c r="L49" s="296"/>
      <c r="M49" s="296"/>
      <c r="N49" s="296"/>
      <c r="O49" s="297"/>
      <c r="P49" s="295"/>
      <c r="Q49" s="296"/>
      <c r="R49" s="296"/>
      <c r="S49" s="296"/>
      <c r="T49" s="296"/>
      <c r="U49" s="297"/>
      <c r="V49" s="295"/>
      <c r="W49" s="296"/>
      <c r="X49" s="296"/>
      <c r="Y49" s="296"/>
      <c r="Z49" s="296"/>
      <c r="AA49" s="297"/>
      <c r="AB49" s="295"/>
      <c r="AC49" s="296"/>
      <c r="AD49" s="296"/>
      <c r="AE49" s="296"/>
      <c r="AF49" s="296"/>
      <c r="AG49" s="297"/>
      <c r="AH49" s="295"/>
      <c r="AI49" s="296"/>
      <c r="AJ49" s="296"/>
      <c r="AK49" s="296"/>
      <c r="AL49" s="296"/>
      <c r="AM49" s="297"/>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c r="BM49" s="77"/>
      <c r="BN49" s="77"/>
      <c r="BO49" s="77"/>
      <c r="BP49" s="77"/>
      <c r="BQ49" s="77"/>
      <c r="BR49" s="77"/>
      <c r="BS49" s="77"/>
      <c r="BT49" s="77"/>
      <c r="BU49" s="77"/>
      <c r="BV49" s="77"/>
      <c r="BW49" s="77"/>
      <c r="BX49" s="77"/>
      <c r="BY49" s="77"/>
      <c r="BZ49" s="77"/>
      <c r="CA49" s="77"/>
      <c r="CB49" s="77"/>
    </row>
    <row r="50" spans="1:80" x14ac:dyDescent="0.25">
      <c r="A50" s="77"/>
      <c r="B50" s="77"/>
      <c r="C50" s="77"/>
      <c r="D50" s="77"/>
      <c r="E50" s="77"/>
      <c r="F50" s="77"/>
      <c r="G50" s="77"/>
      <c r="H50" s="77"/>
      <c r="I50" s="77"/>
      <c r="J50" s="295"/>
      <c r="K50" s="296"/>
      <c r="L50" s="296"/>
      <c r="M50" s="296"/>
      <c r="N50" s="296"/>
      <c r="O50" s="297"/>
      <c r="P50" s="295"/>
      <c r="Q50" s="296"/>
      <c r="R50" s="296"/>
      <c r="S50" s="296"/>
      <c r="T50" s="296"/>
      <c r="U50" s="297"/>
      <c r="V50" s="295"/>
      <c r="W50" s="296"/>
      <c r="X50" s="296"/>
      <c r="Y50" s="296"/>
      <c r="Z50" s="296"/>
      <c r="AA50" s="297"/>
      <c r="AB50" s="295"/>
      <c r="AC50" s="296"/>
      <c r="AD50" s="296"/>
      <c r="AE50" s="296"/>
      <c r="AF50" s="296"/>
      <c r="AG50" s="297"/>
      <c r="AH50" s="295"/>
      <c r="AI50" s="296"/>
      <c r="AJ50" s="296"/>
      <c r="AK50" s="296"/>
      <c r="AL50" s="296"/>
      <c r="AM50" s="297"/>
      <c r="AN50" s="77"/>
      <c r="AO50" s="77"/>
      <c r="AP50" s="77"/>
      <c r="AQ50" s="77"/>
      <c r="AR50" s="77"/>
      <c r="AS50" s="77"/>
      <c r="AT50" s="77"/>
      <c r="AU50" s="77"/>
      <c r="AV50" s="77"/>
      <c r="AW50" s="77"/>
      <c r="AX50" s="77"/>
      <c r="AY50" s="77"/>
      <c r="AZ50" s="77"/>
      <c r="BA50" s="77"/>
      <c r="BB50" s="77"/>
      <c r="BC50" s="77"/>
      <c r="BD50" s="77"/>
      <c r="BE50" s="77"/>
      <c r="BF50" s="77"/>
      <c r="BG50" s="77"/>
      <c r="BH50" s="77"/>
      <c r="BI50" s="77"/>
      <c r="BJ50" s="77"/>
      <c r="BK50" s="77"/>
      <c r="BL50" s="77"/>
      <c r="BM50" s="77"/>
      <c r="BN50" s="77"/>
      <c r="BO50" s="77"/>
      <c r="BP50" s="77"/>
      <c r="BQ50" s="77"/>
      <c r="BR50" s="77"/>
      <c r="BS50" s="77"/>
      <c r="BT50" s="77"/>
      <c r="BU50" s="77"/>
      <c r="BV50" s="77"/>
      <c r="BW50" s="77"/>
      <c r="BX50" s="77"/>
      <c r="BY50" s="77"/>
      <c r="BZ50" s="77"/>
      <c r="CA50" s="77"/>
      <c r="CB50" s="77"/>
    </row>
    <row r="51" spans="1:80" ht="15.75" thickBot="1" x14ac:dyDescent="0.3">
      <c r="A51" s="77"/>
      <c r="B51" s="77"/>
      <c r="C51" s="77"/>
      <c r="D51" s="77"/>
      <c r="E51" s="77"/>
      <c r="F51" s="77"/>
      <c r="G51" s="77"/>
      <c r="H51" s="77"/>
      <c r="I51" s="77"/>
      <c r="J51" s="298"/>
      <c r="K51" s="299"/>
      <c r="L51" s="299"/>
      <c r="M51" s="299"/>
      <c r="N51" s="299"/>
      <c r="O51" s="300"/>
      <c r="P51" s="298"/>
      <c r="Q51" s="299"/>
      <c r="R51" s="299"/>
      <c r="S51" s="299"/>
      <c r="T51" s="299"/>
      <c r="U51" s="300"/>
      <c r="V51" s="298"/>
      <c r="W51" s="299"/>
      <c r="X51" s="299"/>
      <c r="Y51" s="299"/>
      <c r="Z51" s="299"/>
      <c r="AA51" s="300"/>
      <c r="AB51" s="298"/>
      <c r="AC51" s="299"/>
      <c r="AD51" s="299"/>
      <c r="AE51" s="299"/>
      <c r="AF51" s="299"/>
      <c r="AG51" s="300"/>
      <c r="AH51" s="298"/>
      <c r="AI51" s="299"/>
      <c r="AJ51" s="299"/>
      <c r="AK51" s="299"/>
      <c r="AL51" s="299"/>
      <c r="AM51" s="300"/>
      <c r="AN51" s="77"/>
      <c r="AO51" s="77"/>
      <c r="AP51" s="77"/>
      <c r="AQ51" s="77"/>
      <c r="AR51" s="77"/>
      <c r="AS51" s="77"/>
      <c r="AT51" s="77"/>
      <c r="AU51" s="77"/>
      <c r="AV51" s="77"/>
      <c r="AW51" s="77"/>
      <c r="AX51" s="77"/>
      <c r="AY51" s="77"/>
      <c r="AZ51" s="77"/>
      <c r="BA51" s="77"/>
      <c r="BB51" s="77"/>
      <c r="BC51" s="77"/>
      <c r="BD51" s="77"/>
      <c r="BE51" s="77"/>
      <c r="BF51" s="77"/>
      <c r="BG51" s="77"/>
      <c r="BH51" s="77"/>
      <c r="BI51" s="77"/>
      <c r="BJ51" s="77"/>
      <c r="BK51" s="77"/>
      <c r="BL51" s="77"/>
      <c r="BM51" s="77"/>
      <c r="BN51" s="77"/>
      <c r="BO51" s="77"/>
      <c r="BP51" s="77"/>
      <c r="BQ51" s="77"/>
      <c r="BR51" s="77"/>
      <c r="BS51" s="77"/>
      <c r="BT51" s="77"/>
      <c r="BU51" s="77"/>
      <c r="BV51" s="77"/>
      <c r="BW51" s="77"/>
      <c r="BX51" s="77"/>
      <c r="BY51" s="77"/>
      <c r="BZ51" s="77"/>
      <c r="CA51" s="77"/>
      <c r="CB51" s="77"/>
    </row>
    <row r="52" spans="1:80" x14ac:dyDescent="0.25">
      <c r="A52" s="77"/>
      <c r="B52" s="77"/>
      <c r="C52" s="77"/>
      <c r="D52" s="77"/>
      <c r="E52" s="77"/>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7"/>
      <c r="AO52" s="77"/>
      <c r="AP52" s="77"/>
      <c r="AQ52" s="77"/>
      <c r="AR52" s="77"/>
      <c r="AS52" s="77"/>
      <c r="AT52" s="77"/>
      <c r="AU52" s="77"/>
      <c r="AV52" s="77"/>
      <c r="AW52" s="77"/>
      <c r="AX52" s="77"/>
      <c r="AY52" s="77"/>
      <c r="AZ52" s="77"/>
      <c r="BA52" s="77"/>
      <c r="BB52" s="77"/>
      <c r="BC52" s="77"/>
      <c r="BD52" s="77"/>
      <c r="BE52" s="77"/>
      <c r="BF52" s="77"/>
      <c r="BG52" s="77"/>
      <c r="BH52" s="77"/>
      <c r="BI52" s="77"/>
      <c r="BJ52" s="77"/>
      <c r="BK52" s="77"/>
      <c r="BL52" s="77"/>
      <c r="BM52" s="77"/>
      <c r="BN52" s="77"/>
      <c r="BO52" s="77"/>
      <c r="BP52" s="77"/>
      <c r="BQ52" s="77"/>
      <c r="BR52" s="77"/>
      <c r="BS52" s="77"/>
      <c r="BT52" s="77"/>
      <c r="BU52" s="77"/>
      <c r="BV52" s="77"/>
      <c r="BW52" s="77"/>
      <c r="BX52" s="77"/>
      <c r="BY52" s="77"/>
      <c r="BZ52" s="77"/>
      <c r="CA52" s="77"/>
      <c r="CB52" s="77"/>
    </row>
    <row r="53" spans="1:80" ht="15" customHeight="1" x14ac:dyDescent="0.25">
      <c r="A53" s="77"/>
      <c r="B53" s="81"/>
      <c r="C53" s="81"/>
      <c r="D53" s="81"/>
      <c r="E53" s="81"/>
      <c r="F53" s="81"/>
      <c r="G53" s="81"/>
      <c r="H53" s="81"/>
      <c r="I53" s="81"/>
      <c r="J53" s="81"/>
      <c r="K53" s="81"/>
      <c r="L53" s="81"/>
      <c r="M53" s="81"/>
      <c r="N53" s="81"/>
      <c r="O53" s="81"/>
      <c r="P53" s="81"/>
      <c r="Q53" s="81"/>
      <c r="R53" s="81"/>
      <c r="S53" s="81"/>
      <c r="T53" s="81"/>
      <c r="U53" s="81"/>
      <c r="V53" s="81"/>
      <c r="W53" s="81"/>
      <c r="X53" s="81"/>
      <c r="Y53" s="81"/>
      <c r="Z53" s="81"/>
      <c r="AA53" s="81"/>
      <c r="AB53" s="81"/>
      <c r="AC53" s="81"/>
      <c r="AD53" s="81"/>
      <c r="AE53" s="81"/>
      <c r="AF53" s="81"/>
      <c r="AG53" s="81"/>
      <c r="AH53" s="81"/>
      <c r="AI53" s="81"/>
      <c r="AJ53" s="81"/>
      <c r="AK53" s="81"/>
      <c r="AL53" s="81"/>
      <c r="AM53" s="81"/>
      <c r="AN53" s="81"/>
      <c r="AO53" s="81"/>
      <c r="AP53" s="81"/>
      <c r="AQ53" s="81"/>
      <c r="AR53" s="81"/>
      <c r="AS53" s="81"/>
      <c r="AT53" s="81"/>
      <c r="AU53" s="77"/>
      <c r="AV53" s="77"/>
      <c r="AW53" s="77"/>
      <c r="AX53" s="77"/>
      <c r="AY53" s="77"/>
      <c r="AZ53" s="77"/>
      <c r="BA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c r="CB53" s="77"/>
    </row>
    <row r="54" spans="1:80" ht="15" customHeight="1" x14ac:dyDescent="0.25">
      <c r="A54" s="77"/>
      <c r="B54" s="81"/>
      <c r="C54" s="81"/>
      <c r="D54" s="81"/>
      <c r="E54" s="81"/>
      <c r="F54" s="81"/>
      <c r="G54" s="81"/>
      <c r="H54" s="81"/>
      <c r="I54" s="81"/>
      <c r="J54" s="81"/>
      <c r="K54" s="81"/>
      <c r="L54" s="81"/>
      <c r="M54" s="81"/>
      <c r="N54" s="81"/>
      <c r="O54" s="81"/>
      <c r="P54" s="81"/>
      <c r="Q54" s="81"/>
      <c r="R54" s="81"/>
      <c r="S54" s="81"/>
      <c r="T54" s="81"/>
      <c r="U54" s="81"/>
      <c r="V54" s="81"/>
      <c r="W54" s="81"/>
      <c r="X54" s="81"/>
      <c r="Y54" s="81"/>
      <c r="Z54" s="81"/>
      <c r="AA54" s="81"/>
      <c r="AB54" s="81"/>
      <c r="AC54" s="81"/>
      <c r="AD54" s="81"/>
      <c r="AE54" s="81"/>
      <c r="AF54" s="81"/>
      <c r="AG54" s="81"/>
      <c r="AH54" s="81"/>
      <c r="AI54" s="81"/>
      <c r="AJ54" s="81"/>
      <c r="AK54" s="81"/>
      <c r="AL54" s="81"/>
      <c r="AM54" s="81"/>
      <c r="AN54" s="81"/>
      <c r="AO54" s="81"/>
      <c r="AP54" s="81"/>
      <c r="AQ54" s="81"/>
      <c r="AR54" s="81"/>
      <c r="AS54" s="81"/>
      <c r="AT54" s="81"/>
      <c r="AU54" s="77"/>
      <c r="AV54" s="77"/>
      <c r="AW54" s="77"/>
      <c r="AX54" s="77"/>
      <c r="AY54" s="77"/>
      <c r="AZ54" s="77"/>
      <c r="BA54" s="77"/>
      <c r="BB54" s="77"/>
      <c r="BC54" s="77"/>
      <c r="BD54" s="77"/>
      <c r="BE54" s="77"/>
      <c r="BF54" s="77"/>
      <c r="BG54" s="77"/>
      <c r="BH54" s="77"/>
      <c r="BI54" s="77"/>
      <c r="BJ54" s="77"/>
      <c r="BK54" s="77"/>
      <c r="BL54" s="77"/>
      <c r="BM54" s="77"/>
      <c r="BN54" s="77"/>
      <c r="BO54" s="77"/>
      <c r="BP54" s="77"/>
      <c r="BQ54" s="77"/>
      <c r="BR54" s="77"/>
      <c r="BS54" s="77"/>
      <c r="BT54" s="77"/>
      <c r="BU54" s="77"/>
      <c r="BV54" s="77"/>
      <c r="BW54" s="77"/>
      <c r="BX54" s="77"/>
      <c r="BY54" s="77"/>
      <c r="BZ54" s="77"/>
      <c r="CA54" s="77"/>
      <c r="CB54" s="77"/>
    </row>
    <row r="55" spans="1:80" x14ac:dyDescent="0.25">
      <c r="A55" s="77"/>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c r="BR55" s="77"/>
      <c r="BS55" s="77"/>
      <c r="BT55" s="77"/>
      <c r="BU55" s="77"/>
      <c r="BV55" s="77"/>
      <c r="BW55" s="77"/>
      <c r="BX55" s="77"/>
      <c r="BY55" s="77"/>
      <c r="BZ55" s="77"/>
      <c r="CA55" s="77"/>
      <c r="CB55" s="77"/>
    </row>
    <row r="56" spans="1:80" x14ac:dyDescent="0.25">
      <c r="A56" s="77"/>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c r="BR56" s="77"/>
      <c r="BS56" s="77"/>
      <c r="BT56" s="77"/>
      <c r="BU56" s="77"/>
      <c r="BV56" s="77"/>
      <c r="BW56" s="77"/>
      <c r="BX56" s="77"/>
      <c r="BY56" s="77"/>
      <c r="BZ56" s="77"/>
      <c r="CA56" s="77"/>
      <c r="CB56" s="77"/>
    </row>
    <row r="57" spans="1:80" x14ac:dyDescent="0.25">
      <c r="A57" s="77"/>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7"/>
      <c r="AP57" s="77"/>
      <c r="AQ57" s="77"/>
      <c r="AR57" s="77"/>
      <c r="AS57" s="77"/>
      <c r="AT57" s="77"/>
      <c r="AU57" s="77"/>
      <c r="AV57" s="77"/>
      <c r="AW57" s="77"/>
      <c r="AX57" s="77"/>
      <c r="AY57" s="77"/>
      <c r="AZ57" s="77"/>
      <c r="BA57" s="77"/>
      <c r="BB57" s="77"/>
      <c r="BC57" s="77"/>
      <c r="BD57" s="77"/>
      <c r="BE57" s="77"/>
      <c r="BF57" s="77"/>
      <c r="BG57" s="77"/>
      <c r="BH57" s="77"/>
      <c r="BI57" s="77"/>
      <c r="BJ57" s="77"/>
      <c r="BK57" s="77"/>
      <c r="BL57" s="77"/>
      <c r="BM57" s="77"/>
      <c r="BN57" s="77"/>
      <c r="BO57" s="77"/>
      <c r="BP57" s="77"/>
      <c r="BQ57" s="77"/>
      <c r="BR57" s="77"/>
      <c r="BS57" s="77"/>
      <c r="BT57" s="77"/>
      <c r="BU57" s="77"/>
      <c r="BV57" s="77"/>
      <c r="BW57" s="77"/>
      <c r="BX57" s="77"/>
      <c r="BY57" s="77"/>
      <c r="BZ57" s="77"/>
      <c r="CA57" s="77"/>
      <c r="CB57" s="77"/>
    </row>
    <row r="58" spans="1:80" x14ac:dyDescent="0.25">
      <c r="A58" s="77"/>
      <c r="B58" s="77"/>
      <c r="C58" s="77"/>
      <c r="D58" s="77"/>
      <c r="E58" s="77"/>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c r="AJ58" s="77"/>
      <c r="AK58" s="77"/>
      <c r="AL58" s="77"/>
      <c r="AM58" s="77"/>
      <c r="AN58" s="77"/>
      <c r="AO58" s="77"/>
      <c r="AP58" s="77"/>
      <c r="AQ58" s="77"/>
      <c r="AR58" s="77"/>
      <c r="AS58" s="77"/>
      <c r="AT58" s="77"/>
      <c r="AU58" s="77"/>
      <c r="AV58" s="77"/>
      <c r="AW58" s="77"/>
      <c r="AX58" s="77"/>
      <c r="AY58" s="77"/>
      <c r="AZ58" s="77"/>
      <c r="BA58" s="77"/>
      <c r="BB58" s="77"/>
      <c r="BC58" s="77"/>
      <c r="BD58" s="77"/>
      <c r="BE58" s="77"/>
      <c r="BF58" s="77"/>
      <c r="BG58" s="77"/>
      <c r="BH58" s="77"/>
      <c r="BI58" s="77"/>
      <c r="BJ58" s="77"/>
      <c r="BK58" s="77"/>
      <c r="BL58" s="77"/>
      <c r="BM58" s="77"/>
      <c r="BN58" s="77"/>
      <c r="BO58" s="77"/>
      <c r="BP58" s="77"/>
      <c r="BQ58" s="77"/>
      <c r="BR58" s="77"/>
      <c r="BS58" s="77"/>
      <c r="BT58" s="77"/>
      <c r="BU58" s="77"/>
      <c r="BV58" s="77"/>
      <c r="BW58" s="77"/>
      <c r="BX58" s="77"/>
      <c r="BY58" s="77"/>
      <c r="BZ58" s="77"/>
      <c r="CA58" s="77"/>
      <c r="CB58" s="77"/>
    </row>
    <row r="59" spans="1:80" x14ac:dyDescent="0.25">
      <c r="A59" s="77"/>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77"/>
      <c r="AO59" s="77"/>
      <c r="AP59" s="77"/>
      <c r="AQ59" s="77"/>
      <c r="AR59" s="77"/>
      <c r="AS59" s="77"/>
      <c r="AT59" s="77"/>
      <c r="AU59" s="77"/>
      <c r="AV59" s="77"/>
      <c r="AW59" s="77"/>
      <c r="AX59" s="77"/>
      <c r="AY59" s="77"/>
      <c r="AZ59" s="77"/>
      <c r="BA59" s="77"/>
      <c r="BB59" s="77"/>
      <c r="BC59" s="77"/>
      <c r="BD59" s="77"/>
      <c r="BE59" s="77"/>
      <c r="BF59" s="77"/>
      <c r="BG59" s="77"/>
      <c r="BH59" s="77"/>
      <c r="BI59" s="77"/>
      <c r="BJ59" s="77"/>
      <c r="BK59" s="77"/>
      <c r="BL59" s="77"/>
      <c r="BM59" s="77"/>
      <c r="BN59" s="77"/>
      <c r="BO59" s="77"/>
      <c r="BP59" s="77"/>
      <c r="BQ59" s="77"/>
      <c r="BR59" s="77"/>
      <c r="BS59" s="77"/>
      <c r="BT59" s="77"/>
      <c r="BU59" s="77"/>
      <c r="BV59" s="77"/>
      <c r="BW59" s="77"/>
      <c r="BX59" s="77"/>
      <c r="BY59" s="77"/>
      <c r="BZ59" s="77"/>
      <c r="CA59" s="77"/>
      <c r="CB59" s="77"/>
    </row>
    <row r="60" spans="1:80" x14ac:dyDescent="0.25">
      <c r="A60" s="77"/>
      <c r="B60" s="77"/>
      <c r="C60" s="77"/>
      <c r="D60" s="77"/>
      <c r="E60" s="77"/>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c r="AF60" s="77"/>
      <c r="AG60" s="77"/>
      <c r="AH60" s="77"/>
      <c r="AI60" s="77"/>
      <c r="AJ60" s="77"/>
      <c r="AK60" s="77"/>
      <c r="AL60" s="77"/>
      <c r="AM60" s="77"/>
      <c r="AN60" s="77"/>
      <c r="AO60" s="77"/>
      <c r="AP60" s="77"/>
      <c r="AQ60" s="77"/>
      <c r="AR60" s="77"/>
      <c r="AS60" s="77"/>
      <c r="AT60" s="77"/>
      <c r="AU60" s="77"/>
      <c r="AV60" s="77"/>
      <c r="AW60" s="77"/>
      <c r="AX60" s="77"/>
      <c r="AY60" s="77"/>
      <c r="AZ60" s="77"/>
      <c r="BA60" s="77"/>
      <c r="BB60" s="77"/>
      <c r="BC60" s="77"/>
      <c r="BD60" s="77"/>
      <c r="BE60" s="77"/>
      <c r="BF60" s="77"/>
      <c r="BG60" s="77"/>
      <c r="BH60" s="77"/>
      <c r="BI60" s="77"/>
      <c r="BJ60" s="77"/>
      <c r="BK60" s="77"/>
      <c r="BL60" s="77"/>
      <c r="BM60" s="77"/>
      <c r="BN60" s="77"/>
      <c r="BO60" s="77"/>
      <c r="BP60" s="77"/>
      <c r="BQ60" s="77"/>
      <c r="BR60" s="77"/>
      <c r="BS60" s="77"/>
      <c r="BT60" s="77"/>
      <c r="BU60" s="77"/>
      <c r="BV60" s="77"/>
      <c r="BW60" s="77"/>
      <c r="BX60" s="77"/>
      <c r="BY60" s="77"/>
      <c r="BZ60" s="77"/>
      <c r="CA60" s="77"/>
      <c r="CB60" s="77"/>
    </row>
    <row r="61" spans="1:80" x14ac:dyDescent="0.25">
      <c r="A61" s="77"/>
      <c r="B61" s="77"/>
      <c r="C61" s="77"/>
      <c r="D61" s="77"/>
      <c r="E61" s="7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c r="AF61" s="77"/>
      <c r="AG61" s="77"/>
      <c r="AH61" s="77"/>
      <c r="AI61" s="77"/>
      <c r="AJ61" s="77"/>
      <c r="AK61" s="77"/>
      <c r="AL61" s="77"/>
      <c r="AM61" s="77"/>
      <c r="AN61" s="77"/>
      <c r="AO61" s="77"/>
      <c r="AP61" s="77"/>
      <c r="AQ61" s="77"/>
      <c r="AR61" s="77"/>
      <c r="AS61" s="77"/>
      <c r="AT61" s="77"/>
      <c r="AU61" s="77"/>
      <c r="AV61" s="77"/>
      <c r="AW61" s="77"/>
      <c r="AX61" s="77"/>
      <c r="AY61" s="77"/>
      <c r="AZ61" s="77"/>
      <c r="BA61" s="77"/>
      <c r="BB61" s="77"/>
      <c r="BC61" s="77"/>
      <c r="BD61" s="77"/>
      <c r="BE61" s="77"/>
      <c r="BF61" s="77"/>
      <c r="BG61" s="77"/>
      <c r="BH61" s="77"/>
      <c r="BI61" s="77"/>
      <c r="BJ61" s="77"/>
      <c r="BK61" s="77"/>
      <c r="BL61" s="77"/>
      <c r="BM61" s="77"/>
      <c r="BN61" s="77"/>
      <c r="BO61" s="77"/>
      <c r="BP61" s="77"/>
      <c r="BQ61" s="77"/>
      <c r="BR61" s="77"/>
      <c r="BS61" s="77"/>
      <c r="BT61" s="77"/>
      <c r="BU61" s="77"/>
      <c r="BV61" s="77"/>
      <c r="BW61" s="77"/>
      <c r="BX61" s="77"/>
      <c r="BY61" s="77"/>
      <c r="BZ61" s="77"/>
      <c r="CA61" s="77"/>
      <c r="CB61" s="77"/>
    </row>
    <row r="62" spans="1:80" x14ac:dyDescent="0.25">
      <c r="A62" s="77"/>
      <c r="B62" s="77"/>
      <c r="C62" s="77"/>
      <c r="D62" s="77"/>
      <c r="E62" s="7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c r="AF62" s="77"/>
      <c r="AG62" s="77"/>
      <c r="AH62" s="77"/>
      <c r="AI62" s="77"/>
      <c r="AJ62" s="77"/>
      <c r="AK62" s="77"/>
      <c r="AL62" s="77"/>
      <c r="AM62" s="77"/>
      <c r="AN62" s="77"/>
      <c r="AO62" s="77"/>
      <c r="AP62" s="77"/>
      <c r="AQ62" s="77"/>
      <c r="AR62" s="77"/>
      <c r="AS62" s="77"/>
      <c r="AT62" s="77"/>
      <c r="AU62" s="77"/>
      <c r="AV62" s="77"/>
      <c r="AW62" s="77"/>
      <c r="AX62" s="77"/>
      <c r="AY62" s="77"/>
      <c r="AZ62" s="77"/>
      <c r="BA62" s="77"/>
      <c r="BB62" s="77"/>
      <c r="BC62" s="77"/>
      <c r="BD62" s="77"/>
      <c r="BE62" s="77"/>
      <c r="BF62" s="77"/>
      <c r="BG62" s="77"/>
      <c r="BH62" s="77"/>
      <c r="BI62" s="77"/>
      <c r="BJ62" s="77"/>
      <c r="BK62" s="77"/>
      <c r="BL62" s="77"/>
      <c r="BM62" s="77"/>
      <c r="BN62" s="77"/>
      <c r="BO62" s="77"/>
      <c r="BP62" s="77"/>
      <c r="BQ62" s="77"/>
      <c r="BR62" s="77"/>
      <c r="BS62" s="77"/>
      <c r="BT62" s="77"/>
      <c r="BU62" s="77"/>
      <c r="BV62" s="77"/>
      <c r="BW62" s="77"/>
      <c r="BX62" s="77"/>
      <c r="BY62" s="77"/>
      <c r="BZ62" s="77"/>
      <c r="CA62" s="77"/>
      <c r="CB62" s="77"/>
    </row>
    <row r="63" spans="1:80" x14ac:dyDescent="0.25">
      <c r="A63" s="77"/>
      <c r="B63" s="77"/>
      <c r="C63" s="77"/>
      <c r="D63" s="77"/>
      <c r="E63" s="77"/>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7"/>
      <c r="AU63" s="77"/>
      <c r="AV63" s="77"/>
      <c r="AW63" s="77"/>
      <c r="AX63" s="77"/>
      <c r="AY63" s="77"/>
      <c r="AZ63" s="77"/>
      <c r="BA63" s="77"/>
      <c r="BB63" s="77"/>
      <c r="BC63" s="77"/>
      <c r="BD63" s="77"/>
      <c r="BE63" s="77"/>
      <c r="BF63" s="77"/>
      <c r="BG63" s="77"/>
      <c r="BH63" s="77"/>
      <c r="BI63" s="77"/>
      <c r="BJ63" s="77"/>
      <c r="BK63" s="77"/>
      <c r="BL63" s="77"/>
      <c r="BM63" s="77"/>
      <c r="BN63" s="77"/>
      <c r="BO63" s="77"/>
      <c r="BP63" s="77"/>
      <c r="BQ63" s="77"/>
      <c r="BR63" s="77"/>
      <c r="BS63" s="77"/>
      <c r="BT63" s="77"/>
      <c r="BU63" s="77"/>
      <c r="BV63" s="77"/>
      <c r="BW63" s="77"/>
      <c r="BX63" s="77"/>
      <c r="BY63" s="77"/>
      <c r="BZ63" s="77"/>
      <c r="CA63" s="77"/>
      <c r="CB63" s="77"/>
    </row>
    <row r="64" spans="1:80" x14ac:dyDescent="0.25">
      <c r="A64" s="77"/>
      <c r="B64" s="77"/>
      <c r="C64" s="77"/>
      <c r="D64" s="77"/>
      <c r="E64" s="7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c r="AF64" s="77"/>
      <c r="AG64" s="77"/>
      <c r="AH64" s="77"/>
      <c r="AI64" s="77"/>
      <c r="AJ64" s="77"/>
      <c r="AK64" s="77"/>
      <c r="AL64" s="77"/>
      <c r="AM64" s="77"/>
      <c r="AN64" s="77"/>
      <c r="AO64" s="77"/>
      <c r="AP64" s="77"/>
      <c r="AQ64" s="77"/>
      <c r="AR64" s="77"/>
      <c r="AS64" s="77"/>
      <c r="AT64" s="77"/>
      <c r="AU64" s="77"/>
      <c r="AV64" s="77"/>
      <c r="AW64" s="77"/>
      <c r="AX64" s="77"/>
      <c r="AY64" s="77"/>
      <c r="AZ64" s="77"/>
      <c r="BA64" s="77"/>
      <c r="BB64" s="77"/>
      <c r="BC64" s="77"/>
      <c r="BD64" s="77"/>
      <c r="BE64" s="77"/>
      <c r="BF64" s="77"/>
      <c r="BG64" s="77"/>
      <c r="BH64" s="77"/>
      <c r="BI64" s="77"/>
      <c r="BJ64" s="77"/>
      <c r="BK64" s="77"/>
      <c r="BL64" s="77"/>
      <c r="BM64" s="77"/>
      <c r="BN64" s="77"/>
      <c r="BO64" s="77"/>
      <c r="BP64" s="77"/>
      <c r="BQ64" s="77"/>
      <c r="BR64" s="77"/>
      <c r="BS64" s="77"/>
      <c r="BT64" s="77"/>
      <c r="BU64" s="77"/>
      <c r="BV64" s="77"/>
      <c r="BW64" s="77"/>
      <c r="BX64" s="77"/>
      <c r="BY64" s="77"/>
      <c r="BZ64" s="77"/>
      <c r="CA64" s="77"/>
      <c r="CB64" s="77"/>
    </row>
    <row r="65" spans="1:80" x14ac:dyDescent="0.25">
      <c r="A65" s="77"/>
      <c r="B65" s="77"/>
      <c r="C65" s="77"/>
      <c r="D65" s="77"/>
      <c r="E65" s="77"/>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77"/>
      <c r="AO65" s="77"/>
      <c r="AP65" s="77"/>
      <c r="AQ65" s="77"/>
      <c r="AR65" s="77"/>
      <c r="AS65" s="77"/>
      <c r="AT65" s="77"/>
      <c r="AU65" s="77"/>
      <c r="AV65" s="77"/>
      <c r="AW65" s="77"/>
      <c r="AX65" s="77"/>
      <c r="AY65" s="77"/>
      <c r="AZ65" s="77"/>
      <c r="BA65" s="77"/>
      <c r="BB65" s="77"/>
      <c r="BC65" s="77"/>
      <c r="BD65" s="77"/>
      <c r="BE65" s="77"/>
      <c r="BF65" s="77"/>
      <c r="BG65" s="77"/>
      <c r="BH65" s="77"/>
      <c r="BI65" s="77"/>
      <c r="BJ65" s="77"/>
      <c r="BK65" s="77"/>
      <c r="BL65" s="77"/>
      <c r="BM65" s="77"/>
      <c r="BN65" s="77"/>
      <c r="BO65" s="77"/>
      <c r="BP65" s="77"/>
      <c r="BQ65" s="77"/>
      <c r="BR65" s="77"/>
      <c r="BS65" s="77"/>
      <c r="BT65" s="77"/>
      <c r="BU65" s="77"/>
      <c r="BV65" s="77"/>
      <c r="BW65" s="77"/>
      <c r="BX65" s="77"/>
      <c r="BY65" s="77"/>
      <c r="BZ65" s="77"/>
      <c r="CA65" s="77"/>
      <c r="CB65" s="77"/>
    </row>
    <row r="66" spans="1:80" x14ac:dyDescent="0.25">
      <c r="A66" s="77"/>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77"/>
      <c r="AL66" s="77"/>
      <c r="AM66" s="77"/>
      <c r="AN66" s="77"/>
      <c r="AO66" s="77"/>
      <c r="AP66" s="77"/>
      <c r="AQ66" s="77"/>
      <c r="AR66" s="77"/>
      <c r="AS66" s="77"/>
      <c r="AT66" s="77"/>
      <c r="AU66" s="77"/>
      <c r="AV66" s="77"/>
      <c r="AW66" s="77"/>
      <c r="AX66" s="77"/>
      <c r="AY66" s="77"/>
      <c r="AZ66" s="77"/>
      <c r="BA66" s="77"/>
      <c r="BB66" s="77"/>
      <c r="BC66" s="77"/>
      <c r="BD66" s="77"/>
      <c r="BE66" s="77"/>
      <c r="BF66" s="77"/>
      <c r="BG66" s="77"/>
      <c r="BH66" s="77"/>
      <c r="BI66" s="77"/>
      <c r="BJ66" s="77"/>
      <c r="BK66" s="77"/>
      <c r="BL66" s="77"/>
      <c r="BM66" s="77"/>
      <c r="BN66" s="77"/>
      <c r="BO66" s="77"/>
      <c r="BP66" s="77"/>
      <c r="BQ66" s="77"/>
      <c r="BR66" s="77"/>
      <c r="BS66" s="77"/>
      <c r="BT66" s="77"/>
      <c r="BU66" s="77"/>
      <c r="BV66" s="77"/>
      <c r="BW66" s="77"/>
      <c r="BX66" s="77"/>
      <c r="BY66" s="77"/>
      <c r="BZ66" s="77"/>
      <c r="CA66" s="77"/>
      <c r="CB66" s="77"/>
    </row>
    <row r="67" spans="1:80" x14ac:dyDescent="0.25">
      <c r="A67" s="77"/>
      <c r="B67" s="77"/>
      <c r="C67" s="77"/>
      <c r="D67" s="77"/>
      <c r="E67" s="7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c r="AF67" s="77"/>
      <c r="AG67" s="77"/>
      <c r="AH67" s="77"/>
      <c r="AI67" s="77"/>
      <c r="AJ67" s="77"/>
      <c r="AK67" s="77"/>
      <c r="AL67" s="77"/>
      <c r="AM67" s="77"/>
      <c r="AN67" s="77"/>
      <c r="AO67" s="77"/>
      <c r="AP67" s="77"/>
      <c r="AQ67" s="77"/>
      <c r="AR67" s="77"/>
      <c r="AS67" s="77"/>
      <c r="AT67" s="77"/>
      <c r="AU67" s="77"/>
      <c r="AV67" s="77"/>
      <c r="AW67" s="77"/>
      <c r="AX67" s="77"/>
      <c r="AY67" s="77"/>
      <c r="AZ67" s="77"/>
      <c r="BA67" s="77"/>
      <c r="BB67" s="77"/>
      <c r="BC67" s="77"/>
      <c r="BD67" s="77"/>
      <c r="BE67" s="77"/>
      <c r="BF67" s="77"/>
      <c r="BG67" s="77"/>
      <c r="BH67" s="77"/>
      <c r="BI67" s="77"/>
      <c r="BJ67" s="77"/>
      <c r="BK67" s="77"/>
      <c r="BL67" s="77"/>
      <c r="BM67" s="77"/>
      <c r="BN67" s="77"/>
      <c r="BO67" s="77"/>
      <c r="BP67" s="77"/>
      <c r="BQ67" s="77"/>
      <c r="BR67" s="77"/>
      <c r="BS67" s="77"/>
      <c r="BT67" s="77"/>
      <c r="BU67" s="77"/>
      <c r="BV67" s="77"/>
      <c r="BW67" s="77"/>
      <c r="BX67" s="77"/>
      <c r="BY67" s="77"/>
      <c r="BZ67" s="77"/>
      <c r="CA67" s="77"/>
      <c r="CB67" s="77"/>
    </row>
    <row r="68" spans="1:80" x14ac:dyDescent="0.25">
      <c r="A68" s="77"/>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77"/>
      <c r="AO68" s="77"/>
      <c r="AP68" s="77"/>
      <c r="AQ68" s="77"/>
      <c r="AR68" s="77"/>
      <c r="AS68" s="77"/>
      <c r="AT68" s="77"/>
      <c r="AU68" s="77"/>
      <c r="AV68" s="77"/>
      <c r="AW68" s="77"/>
      <c r="AX68" s="77"/>
      <c r="AY68" s="77"/>
      <c r="AZ68" s="77"/>
      <c r="BA68" s="77"/>
      <c r="BB68" s="77"/>
      <c r="BC68" s="77"/>
      <c r="BD68" s="77"/>
      <c r="BE68" s="77"/>
      <c r="BF68" s="77"/>
      <c r="BG68" s="77"/>
      <c r="BH68" s="77"/>
      <c r="BI68" s="77"/>
      <c r="BJ68" s="77"/>
      <c r="BK68" s="77"/>
      <c r="BL68" s="77"/>
      <c r="BM68" s="77"/>
      <c r="BN68" s="77"/>
      <c r="BO68" s="77"/>
      <c r="BP68" s="77"/>
      <c r="BQ68" s="77"/>
      <c r="BR68" s="77"/>
      <c r="BS68" s="77"/>
      <c r="BT68" s="77"/>
      <c r="BU68" s="77"/>
      <c r="BV68" s="77"/>
      <c r="BW68" s="77"/>
      <c r="BX68" s="77"/>
      <c r="BY68" s="77"/>
      <c r="BZ68" s="77"/>
      <c r="CA68" s="77"/>
      <c r="CB68" s="77"/>
    </row>
    <row r="69" spans="1:80" x14ac:dyDescent="0.25">
      <c r="A69" s="77"/>
      <c r="B69" s="77"/>
      <c r="C69" s="77"/>
      <c r="D69" s="77"/>
      <c r="E69" s="77"/>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77"/>
      <c r="AO69" s="77"/>
      <c r="AP69" s="77"/>
      <c r="AQ69" s="77"/>
      <c r="AR69" s="77"/>
      <c r="AS69" s="77"/>
      <c r="AT69" s="77"/>
      <c r="AU69" s="77"/>
      <c r="AV69" s="77"/>
      <c r="AW69" s="77"/>
      <c r="AX69" s="77"/>
      <c r="AY69" s="77"/>
      <c r="AZ69" s="77"/>
      <c r="BA69" s="77"/>
      <c r="BB69" s="77"/>
      <c r="BC69" s="77"/>
      <c r="BD69" s="77"/>
      <c r="BE69" s="77"/>
      <c r="BF69" s="77"/>
      <c r="BG69" s="77"/>
      <c r="BH69" s="77"/>
      <c r="BI69" s="77"/>
      <c r="BJ69" s="77"/>
      <c r="BK69" s="77"/>
      <c r="BL69" s="77"/>
      <c r="BM69" s="77"/>
      <c r="BN69" s="77"/>
      <c r="BO69" s="77"/>
      <c r="BP69" s="77"/>
      <c r="BQ69" s="77"/>
      <c r="BR69" s="77"/>
      <c r="BS69" s="77"/>
      <c r="BT69" s="77"/>
      <c r="BU69" s="77"/>
      <c r="BV69" s="77"/>
      <c r="BW69" s="77"/>
      <c r="BX69" s="77"/>
      <c r="BY69" s="77"/>
      <c r="BZ69" s="77"/>
      <c r="CA69" s="77"/>
      <c r="CB69" s="77"/>
    </row>
    <row r="70" spans="1:80" x14ac:dyDescent="0.25">
      <c r="A70" s="77"/>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77"/>
      <c r="AL70" s="77"/>
      <c r="AM70" s="77"/>
      <c r="AN70" s="77"/>
      <c r="AO70" s="77"/>
      <c r="AP70" s="77"/>
      <c r="AQ70" s="77"/>
      <c r="AR70" s="77"/>
      <c r="AS70" s="77"/>
      <c r="AT70" s="77"/>
      <c r="AU70" s="77"/>
      <c r="AV70" s="77"/>
      <c r="AW70" s="77"/>
      <c r="AX70" s="77"/>
      <c r="AY70" s="77"/>
      <c r="AZ70" s="77"/>
      <c r="BA70" s="77"/>
      <c r="BB70" s="77"/>
      <c r="BC70" s="77"/>
      <c r="BD70" s="77"/>
      <c r="BE70" s="77"/>
      <c r="BF70" s="77"/>
      <c r="BG70" s="77"/>
      <c r="BH70" s="77"/>
      <c r="BI70" s="77"/>
      <c r="BJ70" s="77"/>
      <c r="BK70" s="77"/>
      <c r="BL70" s="77"/>
      <c r="BM70" s="77"/>
      <c r="BN70" s="77"/>
      <c r="BO70" s="77"/>
      <c r="BP70" s="77"/>
      <c r="BQ70" s="77"/>
      <c r="BR70" s="77"/>
      <c r="BS70" s="77"/>
      <c r="BT70" s="77"/>
      <c r="BU70" s="77"/>
      <c r="BV70" s="77"/>
      <c r="BW70" s="77"/>
      <c r="BX70" s="77"/>
      <c r="BY70" s="77"/>
      <c r="BZ70" s="77"/>
      <c r="CA70" s="77"/>
      <c r="CB70" s="77"/>
    </row>
    <row r="71" spans="1:80" x14ac:dyDescent="0.25">
      <c r="A71" s="77"/>
      <c r="B71" s="77"/>
      <c r="C71" s="77"/>
      <c r="D71" s="77"/>
      <c r="E71" s="7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77"/>
      <c r="AO71" s="77"/>
      <c r="AP71" s="77"/>
      <c r="AQ71" s="77"/>
      <c r="AR71" s="77"/>
      <c r="AS71" s="77"/>
      <c r="AT71" s="77"/>
      <c r="AU71" s="77"/>
      <c r="AV71" s="77"/>
      <c r="AW71" s="77"/>
      <c r="AX71" s="77"/>
      <c r="AY71" s="77"/>
      <c r="AZ71" s="77"/>
      <c r="BA71" s="77"/>
      <c r="BB71" s="77"/>
      <c r="BC71" s="77"/>
      <c r="BD71" s="77"/>
      <c r="BE71" s="77"/>
      <c r="BF71" s="77"/>
      <c r="BG71" s="77"/>
      <c r="BH71" s="77"/>
      <c r="BI71" s="77"/>
      <c r="BJ71" s="77"/>
      <c r="BK71" s="77"/>
      <c r="BL71" s="77"/>
      <c r="BM71" s="77"/>
      <c r="BN71" s="77"/>
      <c r="BO71" s="77"/>
      <c r="BP71" s="77"/>
      <c r="BQ71" s="77"/>
      <c r="BR71" s="77"/>
      <c r="BS71" s="77"/>
      <c r="BT71" s="77"/>
      <c r="BU71" s="77"/>
      <c r="BV71" s="77"/>
      <c r="BW71" s="77"/>
      <c r="BX71" s="77"/>
      <c r="BY71" s="77"/>
      <c r="BZ71" s="77"/>
      <c r="CA71" s="77"/>
      <c r="CB71" s="77"/>
    </row>
    <row r="72" spans="1:80" x14ac:dyDescent="0.25">
      <c r="A72" s="77"/>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77"/>
      <c r="AO72" s="77"/>
      <c r="AP72" s="77"/>
      <c r="AQ72" s="77"/>
      <c r="AR72" s="77"/>
      <c r="AS72" s="77"/>
      <c r="AT72" s="77"/>
      <c r="AU72" s="77"/>
      <c r="AV72" s="77"/>
      <c r="AW72" s="77"/>
      <c r="AX72" s="77"/>
      <c r="AY72" s="77"/>
      <c r="AZ72" s="77"/>
      <c r="BA72" s="77"/>
      <c r="BB72" s="77"/>
      <c r="BC72" s="77"/>
      <c r="BD72" s="77"/>
      <c r="BE72" s="77"/>
      <c r="BF72" s="77"/>
      <c r="BG72" s="77"/>
      <c r="BH72" s="77"/>
      <c r="BI72" s="77"/>
      <c r="BJ72" s="77"/>
      <c r="BK72" s="77"/>
      <c r="BL72" s="77"/>
      <c r="BM72" s="77"/>
      <c r="BN72" s="77"/>
      <c r="BO72" s="77"/>
      <c r="BP72" s="77"/>
      <c r="BQ72" s="77"/>
      <c r="BR72" s="77"/>
      <c r="BS72" s="77"/>
      <c r="BT72" s="77"/>
      <c r="BU72" s="77"/>
      <c r="BV72" s="77"/>
      <c r="BW72" s="77"/>
      <c r="BX72" s="77"/>
      <c r="BY72" s="77"/>
      <c r="BZ72" s="77"/>
      <c r="CA72" s="77"/>
      <c r="CB72" s="77"/>
    </row>
    <row r="73" spans="1:80" x14ac:dyDescent="0.25">
      <c r="A73" s="77"/>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77"/>
      <c r="BE73" s="77"/>
      <c r="BF73" s="77"/>
      <c r="BG73" s="77"/>
      <c r="BH73" s="77"/>
      <c r="BI73" s="77"/>
      <c r="BJ73" s="77"/>
      <c r="BK73" s="77"/>
      <c r="BL73" s="77"/>
      <c r="BM73" s="77"/>
      <c r="BN73" s="77"/>
      <c r="BO73" s="77"/>
      <c r="BP73" s="77"/>
      <c r="BQ73" s="77"/>
      <c r="BR73" s="77"/>
      <c r="BS73" s="77"/>
      <c r="BT73" s="77"/>
      <c r="BU73" s="77"/>
      <c r="BV73" s="77"/>
      <c r="BW73" s="77"/>
      <c r="BX73" s="77"/>
      <c r="BY73" s="77"/>
      <c r="BZ73" s="77"/>
      <c r="CA73" s="77"/>
      <c r="CB73" s="77"/>
    </row>
    <row r="74" spans="1:80" x14ac:dyDescent="0.25">
      <c r="A74" s="77"/>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c r="BA74" s="77"/>
      <c r="BB74" s="77"/>
      <c r="BC74" s="77"/>
      <c r="BD74" s="77"/>
      <c r="BE74" s="77"/>
      <c r="BF74" s="77"/>
      <c r="BG74" s="77"/>
      <c r="BH74" s="77"/>
      <c r="BI74" s="77"/>
      <c r="BJ74" s="77"/>
      <c r="BK74" s="77"/>
      <c r="BL74" s="77"/>
      <c r="BM74" s="77"/>
      <c r="BN74" s="77"/>
      <c r="BO74" s="77"/>
      <c r="BP74" s="77"/>
      <c r="BQ74" s="77"/>
      <c r="BR74" s="77"/>
      <c r="BS74" s="77"/>
      <c r="BT74" s="77"/>
      <c r="BU74" s="77"/>
      <c r="BV74" s="77"/>
      <c r="BW74" s="77"/>
      <c r="BX74" s="77"/>
      <c r="BY74" s="77"/>
      <c r="BZ74" s="77"/>
      <c r="CA74" s="77"/>
      <c r="CB74" s="77"/>
    </row>
    <row r="75" spans="1:80" x14ac:dyDescent="0.25">
      <c r="A75" s="77"/>
      <c r="B75" s="77"/>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7"/>
      <c r="AL75" s="77"/>
      <c r="AM75" s="77"/>
      <c r="AN75" s="77"/>
      <c r="AO75" s="77"/>
      <c r="AP75" s="77"/>
      <c r="AQ75" s="77"/>
      <c r="AR75" s="77"/>
      <c r="AS75" s="77"/>
      <c r="AT75" s="77"/>
      <c r="AU75" s="77"/>
      <c r="AV75" s="77"/>
      <c r="AW75" s="77"/>
      <c r="AX75" s="77"/>
      <c r="AY75" s="77"/>
      <c r="AZ75" s="77"/>
      <c r="BA75" s="77"/>
      <c r="BB75" s="77"/>
      <c r="BC75" s="77"/>
      <c r="BD75" s="77"/>
      <c r="BE75" s="77"/>
      <c r="BF75" s="77"/>
      <c r="BG75" s="77"/>
      <c r="BH75" s="77"/>
      <c r="BI75" s="77"/>
      <c r="BJ75" s="77"/>
      <c r="BK75" s="77"/>
      <c r="BL75" s="77"/>
      <c r="BM75" s="77"/>
      <c r="BN75" s="77"/>
      <c r="BO75" s="77"/>
      <c r="BP75" s="77"/>
      <c r="BQ75" s="77"/>
      <c r="BR75" s="77"/>
      <c r="BS75" s="77"/>
      <c r="BT75" s="77"/>
      <c r="BU75" s="77"/>
      <c r="BV75" s="77"/>
      <c r="BW75" s="77"/>
      <c r="BX75" s="77"/>
      <c r="BY75" s="77"/>
      <c r="BZ75" s="77"/>
      <c r="CA75" s="77"/>
      <c r="CB75" s="77"/>
    </row>
    <row r="76" spans="1:80" x14ac:dyDescent="0.25">
      <c r="A76" s="77"/>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c r="BR76" s="77"/>
      <c r="BS76" s="77"/>
      <c r="BT76" s="77"/>
      <c r="BU76" s="77"/>
      <c r="BV76" s="77"/>
      <c r="BW76" s="77"/>
      <c r="BX76" s="77"/>
      <c r="BY76" s="77"/>
      <c r="BZ76" s="77"/>
      <c r="CA76" s="77"/>
      <c r="CB76" s="77"/>
    </row>
    <row r="77" spans="1:80" x14ac:dyDescent="0.25">
      <c r="A77" s="77"/>
      <c r="B77" s="77"/>
      <c r="C77" s="77"/>
      <c r="D77" s="77"/>
      <c r="E77" s="77"/>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77"/>
      <c r="AL77" s="77"/>
      <c r="AM77" s="77"/>
      <c r="AN77" s="77"/>
      <c r="AO77" s="77"/>
      <c r="AP77" s="77"/>
      <c r="AQ77" s="77"/>
      <c r="AR77" s="77"/>
      <c r="AS77" s="77"/>
      <c r="AT77" s="77"/>
      <c r="AU77" s="77"/>
      <c r="AV77" s="77"/>
      <c r="AW77" s="77"/>
      <c r="AX77" s="77"/>
      <c r="AY77" s="77"/>
      <c r="AZ77" s="77"/>
      <c r="BA77" s="77"/>
      <c r="BB77" s="77"/>
      <c r="BC77" s="77"/>
      <c r="BD77" s="77"/>
      <c r="BE77" s="77"/>
      <c r="BF77" s="77"/>
      <c r="BG77" s="77"/>
      <c r="BH77" s="77"/>
      <c r="BI77" s="77"/>
      <c r="BJ77" s="77"/>
      <c r="BK77" s="77"/>
      <c r="BL77" s="77"/>
      <c r="BM77" s="77"/>
      <c r="BN77" s="77"/>
      <c r="BO77" s="77"/>
      <c r="BP77" s="77"/>
      <c r="BQ77" s="77"/>
      <c r="BR77" s="77"/>
      <c r="BS77" s="77"/>
      <c r="BT77" s="77"/>
      <c r="BU77" s="77"/>
      <c r="BV77" s="77"/>
      <c r="BW77" s="77"/>
      <c r="BX77" s="77"/>
      <c r="BY77" s="77"/>
      <c r="BZ77" s="77"/>
      <c r="CA77" s="77"/>
      <c r="CB77" s="77"/>
    </row>
    <row r="78" spans="1:80" x14ac:dyDescent="0.25">
      <c r="A78" s="77"/>
      <c r="B78" s="77"/>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77"/>
      <c r="AL78" s="77"/>
      <c r="AM78" s="77"/>
      <c r="AN78" s="77"/>
      <c r="AO78" s="77"/>
      <c r="AP78" s="77"/>
      <c r="AQ78" s="77"/>
      <c r="AR78" s="77"/>
      <c r="AS78" s="77"/>
      <c r="AT78" s="77"/>
      <c r="AU78" s="77"/>
      <c r="AV78" s="77"/>
      <c r="AW78" s="77"/>
      <c r="AX78" s="77"/>
      <c r="AY78" s="77"/>
      <c r="AZ78" s="77"/>
      <c r="BA78" s="77"/>
      <c r="BB78" s="77"/>
      <c r="BC78" s="77"/>
      <c r="BD78" s="77"/>
      <c r="BE78" s="77"/>
      <c r="BF78" s="77"/>
      <c r="BG78" s="77"/>
      <c r="BH78" s="77"/>
      <c r="BI78" s="77"/>
      <c r="BJ78" s="77"/>
      <c r="BK78" s="77"/>
      <c r="BL78" s="77"/>
      <c r="BM78" s="77"/>
      <c r="BN78" s="77"/>
      <c r="BO78" s="77"/>
      <c r="BP78" s="77"/>
      <c r="BQ78" s="77"/>
      <c r="BR78" s="77"/>
      <c r="BS78" s="77"/>
      <c r="BT78" s="77"/>
      <c r="BU78" s="77"/>
      <c r="BV78" s="77"/>
      <c r="BW78" s="77"/>
      <c r="BX78" s="77"/>
      <c r="BY78" s="77"/>
      <c r="BZ78" s="77"/>
      <c r="CA78" s="77"/>
      <c r="CB78" s="77"/>
    </row>
    <row r="79" spans="1:80" x14ac:dyDescent="0.25">
      <c r="A79" s="77"/>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7"/>
      <c r="AO79" s="77"/>
      <c r="AP79" s="77"/>
      <c r="AQ79" s="77"/>
      <c r="AR79" s="77"/>
      <c r="AS79" s="77"/>
      <c r="AT79" s="77"/>
      <c r="AU79" s="77"/>
      <c r="AV79" s="77"/>
      <c r="AW79" s="77"/>
      <c r="AX79" s="77"/>
      <c r="AY79" s="77"/>
      <c r="AZ79" s="77"/>
      <c r="BA79" s="77"/>
      <c r="BB79" s="77"/>
      <c r="BC79" s="77"/>
      <c r="BD79" s="77"/>
      <c r="BE79" s="77"/>
      <c r="BF79" s="77"/>
      <c r="BG79" s="77"/>
      <c r="BH79" s="77"/>
      <c r="BI79" s="77"/>
      <c r="BJ79" s="77"/>
      <c r="BK79" s="77"/>
    </row>
    <row r="80" spans="1:80" x14ac:dyDescent="0.25">
      <c r="A80" s="77"/>
      <c r="B80" s="77"/>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77"/>
      <c r="AL80" s="77"/>
      <c r="AM80" s="77"/>
      <c r="AN80" s="77"/>
      <c r="AO80" s="77"/>
      <c r="AP80" s="77"/>
      <c r="AQ80" s="77"/>
      <c r="AR80" s="77"/>
      <c r="AS80" s="77"/>
      <c r="AT80" s="77"/>
      <c r="AU80" s="77"/>
      <c r="AV80" s="77"/>
      <c r="AW80" s="77"/>
      <c r="AX80" s="77"/>
      <c r="AY80" s="77"/>
      <c r="AZ80" s="77"/>
      <c r="BA80" s="77"/>
      <c r="BB80" s="77"/>
      <c r="BC80" s="77"/>
      <c r="BD80" s="77"/>
      <c r="BE80" s="77"/>
      <c r="BF80" s="77"/>
      <c r="BG80" s="77"/>
      <c r="BH80" s="77"/>
      <c r="BI80" s="77"/>
      <c r="BJ80" s="77"/>
      <c r="BK80" s="77"/>
    </row>
    <row r="81" spans="1:63" x14ac:dyDescent="0.25">
      <c r="A81" s="77"/>
      <c r="B81" s="77"/>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77"/>
      <c r="AL81" s="77"/>
      <c r="AM81" s="77"/>
      <c r="AN81" s="77"/>
      <c r="AO81" s="77"/>
      <c r="AP81" s="77"/>
      <c r="AQ81" s="77"/>
      <c r="AR81" s="77"/>
      <c r="AS81" s="77"/>
      <c r="AT81" s="77"/>
      <c r="AU81" s="77"/>
      <c r="AV81" s="77"/>
      <c r="AW81" s="77"/>
      <c r="AX81" s="77"/>
      <c r="AY81" s="77"/>
      <c r="AZ81" s="77"/>
      <c r="BA81" s="77"/>
      <c r="BB81" s="77"/>
      <c r="BC81" s="77"/>
      <c r="BD81" s="77"/>
      <c r="BE81" s="77"/>
      <c r="BF81" s="77"/>
      <c r="BG81" s="77"/>
      <c r="BH81" s="77"/>
      <c r="BI81" s="77"/>
      <c r="BJ81" s="77"/>
      <c r="BK81" s="77"/>
    </row>
    <row r="82" spans="1:63" x14ac:dyDescent="0.25">
      <c r="A82" s="77"/>
      <c r="B82" s="77"/>
      <c r="C82" s="77"/>
      <c r="D82" s="77"/>
      <c r="E82" s="77"/>
      <c r="F82" s="77"/>
      <c r="G82" s="77"/>
      <c r="H82" s="77"/>
      <c r="I82" s="77"/>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77"/>
      <c r="AL82" s="77"/>
      <c r="AM82" s="77"/>
      <c r="AN82" s="77"/>
      <c r="AO82" s="77"/>
      <c r="AP82" s="77"/>
      <c r="AQ82" s="77"/>
      <c r="AR82" s="77"/>
      <c r="AS82" s="77"/>
      <c r="AT82" s="77"/>
      <c r="AU82" s="77"/>
      <c r="AV82" s="77"/>
      <c r="AW82" s="77"/>
      <c r="AX82" s="77"/>
      <c r="AY82" s="77"/>
      <c r="AZ82" s="77"/>
      <c r="BA82" s="77"/>
      <c r="BB82" s="77"/>
      <c r="BC82" s="77"/>
      <c r="BD82" s="77"/>
      <c r="BE82" s="77"/>
      <c r="BF82" s="77"/>
      <c r="BG82" s="77"/>
      <c r="BH82" s="77"/>
      <c r="BI82" s="77"/>
      <c r="BJ82" s="77"/>
      <c r="BK82" s="77"/>
    </row>
    <row r="83" spans="1:63" x14ac:dyDescent="0.25">
      <c r="A83" s="77"/>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c r="BG83" s="77"/>
      <c r="BH83" s="77"/>
      <c r="BI83" s="77"/>
      <c r="BJ83" s="77"/>
      <c r="BK83" s="77"/>
    </row>
    <row r="84" spans="1:63" x14ac:dyDescent="0.25">
      <c r="A84" s="77"/>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c r="AY84" s="77"/>
      <c r="AZ84" s="77"/>
      <c r="BA84" s="77"/>
      <c r="BB84" s="77"/>
      <c r="BC84" s="77"/>
      <c r="BD84" s="77"/>
      <c r="BE84" s="77"/>
      <c r="BF84" s="77"/>
      <c r="BG84" s="77"/>
      <c r="BH84" s="77"/>
      <c r="BI84" s="77"/>
      <c r="BJ84" s="77"/>
      <c r="BK84" s="77"/>
    </row>
    <row r="85" spans="1:63" x14ac:dyDescent="0.25">
      <c r="A85" s="77"/>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77"/>
      <c r="AL85" s="77"/>
      <c r="AM85" s="77"/>
      <c r="AN85" s="77"/>
      <c r="AO85" s="77"/>
      <c r="AP85" s="77"/>
      <c r="AQ85" s="77"/>
      <c r="AR85" s="77"/>
      <c r="AS85" s="77"/>
      <c r="AT85" s="77"/>
      <c r="AU85" s="77"/>
      <c r="AV85" s="77"/>
      <c r="AW85" s="77"/>
      <c r="AX85" s="77"/>
      <c r="AY85" s="77"/>
      <c r="AZ85" s="77"/>
      <c r="BA85" s="77"/>
      <c r="BB85" s="77"/>
      <c r="BC85" s="77"/>
      <c r="BD85" s="77"/>
      <c r="BE85" s="77"/>
      <c r="BF85" s="77"/>
      <c r="BG85" s="77"/>
      <c r="BH85" s="77"/>
      <c r="BI85" s="77"/>
      <c r="BJ85" s="77"/>
      <c r="BK85" s="77"/>
    </row>
    <row r="86" spans="1:63" x14ac:dyDescent="0.25">
      <c r="A86" s="77"/>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77"/>
      <c r="AL86" s="77"/>
      <c r="AM86" s="77"/>
      <c r="AN86" s="77"/>
      <c r="AO86" s="77"/>
      <c r="AP86" s="77"/>
      <c r="AQ86" s="77"/>
      <c r="AR86" s="77"/>
      <c r="AS86" s="77"/>
      <c r="AT86" s="77"/>
      <c r="AU86" s="77"/>
      <c r="AV86" s="77"/>
      <c r="AW86" s="77"/>
      <c r="AX86" s="77"/>
      <c r="AY86" s="77"/>
      <c r="AZ86" s="77"/>
      <c r="BA86" s="77"/>
      <c r="BB86" s="77"/>
      <c r="BC86" s="77"/>
      <c r="BD86" s="77"/>
      <c r="BE86" s="77"/>
      <c r="BF86" s="77"/>
      <c r="BG86" s="77"/>
      <c r="BH86" s="77"/>
      <c r="BI86" s="77"/>
      <c r="BJ86" s="77"/>
      <c r="BK86" s="77"/>
    </row>
    <row r="87" spans="1:63" x14ac:dyDescent="0.25">
      <c r="A87" s="77"/>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77"/>
      <c r="AL87" s="77"/>
      <c r="AM87" s="77"/>
      <c r="AN87" s="77"/>
      <c r="AO87" s="77"/>
      <c r="AP87" s="77"/>
      <c r="AQ87" s="77"/>
      <c r="AR87" s="77"/>
      <c r="AS87" s="77"/>
      <c r="AT87" s="77"/>
      <c r="AU87" s="77"/>
      <c r="AV87" s="77"/>
      <c r="AW87" s="77"/>
      <c r="AX87" s="77"/>
      <c r="AY87" s="77"/>
      <c r="AZ87" s="77"/>
      <c r="BA87" s="77"/>
      <c r="BB87" s="77"/>
      <c r="BC87" s="77"/>
      <c r="BD87" s="77"/>
      <c r="BE87" s="77"/>
      <c r="BF87" s="77"/>
      <c r="BG87" s="77"/>
      <c r="BH87" s="77"/>
      <c r="BI87" s="77"/>
      <c r="BJ87" s="77"/>
      <c r="BK87" s="77"/>
    </row>
    <row r="88" spans="1:63" x14ac:dyDescent="0.25">
      <c r="A88" s="77"/>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7"/>
      <c r="AP88" s="77"/>
      <c r="AQ88" s="77"/>
      <c r="AR88" s="77"/>
      <c r="AS88" s="77"/>
      <c r="AT88" s="77"/>
      <c r="AU88" s="77"/>
      <c r="AV88" s="77"/>
      <c r="AW88" s="77"/>
      <c r="AX88" s="77"/>
      <c r="AY88" s="77"/>
      <c r="AZ88" s="77"/>
      <c r="BA88" s="77"/>
      <c r="BB88" s="77"/>
      <c r="BC88" s="77"/>
      <c r="BD88" s="77"/>
      <c r="BE88" s="77"/>
      <c r="BF88" s="77"/>
      <c r="BG88" s="77"/>
      <c r="BH88" s="77"/>
      <c r="BI88" s="77"/>
      <c r="BJ88" s="77"/>
      <c r="BK88" s="77"/>
    </row>
    <row r="89" spans="1:63" x14ac:dyDescent="0.25">
      <c r="A89" s="77"/>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7"/>
      <c r="AO89" s="77"/>
      <c r="AP89" s="77"/>
      <c r="AQ89" s="77"/>
      <c r="AR89" s="77"/>
      <c r="AS89" s="77"/>
      <c r="AT89" s="77"/>
      <c r="AU89" s="77"/>
      <c r="AV89" s="77"/>
      <c r="AW89" s="77"/>
      <c r="AX89" s="77"/>
      <c r="AY89" s="77"/>
      <c r="AZ89" s="77"/>
      <c r="BA89" s="77"/>
      <c r="BB89" s="77"/>
      <c r="BC89" s="77"/>
      <c r="BD89" s="77"/>
      <c r="BE89" s="77"/>
      <c r="BF89" s="77"/>
      <c r="BG89" s="77"/>
      <c r="BH89" s="77"/>
      <c r="BI89" s="77"/>
      <c r="BJ89" s="77"/>
      <c r="BK89" s="77"/>
    </row>
    <row r="90" spans="1:63" x14ac:dyDescent="0.25">
      <c r="A90" s="77"/>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7"/>
      <c r="AP90" s="77"/>
      <c r="AQ90" s="77"/>
      <c r="AR90" s="77"/>
      <c r="AS90" s="77"/>
      <c r="AT90" s="77"/>
      <c r="AU90" s="77"/>
      <c r="AV90" s="77"/>
      <c r="AW90" s="77"/>
      <c r="AX90" s="77"/>
      <c r="AY90" s="77"/>
      <c r="AZ90" s="77"/>
      <c r="BA90" s="77"/>
      <c r="BB90" s="77"/>
      <c r="BC90" s="77"/>
      <c r="BD90" s="77"/>
      <c r="BE90" s="77"/>
      <c r="BF90" s="77"/>
      <c r="BG90" s="77"/>
      <c r="BH90" s="77"/>
      <c r="BI90" s="77"/>
      <c r="BJ90" s="77"/>
      <c r="BK90" s="77"/>
    </row>
    <row r="91" spans="1:63"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7"/>
      <c r="AT91" s="77"/>
      <c r="AU91" s="77"/>
      <c r="AV91" s="77"/>
      <c r="AW91" s="77"/>
      <c r="AX91" s="77"/>
      <c r="AY91" s="77"/>
      <c r="AZ91" s="77"/>
      <c r="BA91" s="77"/>
      <c r="BB91" s="77"/>
      <c r="BC91" s="77"/>
      <c r="BD91" s="77"/>
      <c r="BE91" s="77"/>
      <c r="BF91" s="77"/>
      <c r="BG91" s="77"/>
      <c r="BH91" s="77"/>
      <c r="BI91" s="77"/>
      <c r="BJ91" s="77"/>
      <c r="BK91" s="77"/>
    </row>
    <row r="92" spans="1:63" x14ac:dyDescent="0.25">
      <c r="A92" s="77"/>
      <c r="B92" s="77"/>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7"/>
      <c r="AT92" s="77"/>
      <c r="AU92" s="77"/>
      <c r="AV92" s="77"/>
      <c r="AW92" s="77"/>
      <c r="AX92" s="77"/>
      <c r="AY92" s="77"/>
      <c r="AZ92" s="77"/>
      <c r="BA92" s="77"/>
      <c r="BB92" s="77"/>
      <c r="BC92" s="77"/>
      <c r="BD92" s="77"/>
      <c r="BE92" s="77"/>
      <c r="BF92" s="77"/>
      <c r="BG92" s="77"/>
      <c r="BH92" s="77"/>
      <c r="BI92" s="77"/>
      <c r="BJ92" s="77"/>
      <c r="BK92" s="77"/>
    </row>
    <row r="93" spans="1:63" x14ac:dyDescent="0.25">
      <c r="A93" s="77"/>
      <c r="B93" s="77"/>
      <c r="C93" s="77"/>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7"/>
      <c r="AQ93" s="77"/>
      <c r="AR93" s="77"/>
      <c r="AS93" s="77"/>
      <c r="AT93" s="77"/>
      <c r="AU93" s="77"/>
      <c r="AV93" s="77"/>
      <c r="AW93" s="77"/>
      <c r="AX93" s="77"/>
      <c r="AY93" s="77"/>
      <c r="AZ93" s="77"/>
      <c r="BA93" s="77"/>
      <c r="BB93" s="77"/>
      <c r="BC93" s="77"/>
      <c r="BD93" s="77"/>
      <c r="BE93" s="77"/>
      <c r="BF93" s="77"/>
      <c r="BG93" s="77"/>
      <c r="BH93" s="77"/>
      <c r="BI93" s="77"/>
      <c r="BJ93" s="77"/>
      <c r="BK93" s="77"/>
    </row>
    <row r="94" spans="1:63" x14ac:dyDescent="0.25">
      <c r="A94" s="77"/>
      <c r="B94" s="77"/>
      <c r="C94" s="77"/>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7"/>
      <c r="AQ94" s="77"/>
      <c r="AR94" s="77"/>
      <c r="AS94" s="77"/>
      <c r="AT94" s="77"/>
      <c r="AU94" s="77"/>
      <c r="AV94" s="77"/>
      <c r="AW94" s="77"/>
      <c r="AX94" s="77"/>
      <c r="AY94" s="77"/>
      <c r="AZ94" s="77"/>
      <c r="BA94" s="77"/>
      <c r="BB94" s="77"/>
      <c r="BC94" s="77"/>
      <c r="BD94" s="77"/>
      <c r="BE94" s="77"/>
      <c r="BF94" s="77"/>
      <c r="BG94" s="77"/>
      <c r="BH94" s="77"/>
      <c r="BI94" s="77"/>
      <c r="BJ94" s="77"/>
      <c r="BK94" s="77"/>
    </row>
    <row r="95" spans="1:63" x14ac:dyDescent="0.25">
      <c r="A95" s="77"/>
      <c r="B95" s="77"/>
      <c r="C95" s="77"/>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c r="AR95" s="77"/>
      <c r="AS95" s="77"/>
      <c r="AT95" s="77"/>
      <c r="AU95" s="77"/>
      <c r="AV95" s="77"/>
      <c r="AW95" s="77"/>
      <c r="AX95" s="77"/>
      <c r="AY95" s="77"/>
      <c r="AZ95" s="77"/>
      <c r="BA95" s="77"/>
      <c r="BB95" s="77"/>
      <c r="BC95" s="77"/>
      <c r="BD95" s="77"/>
      <c r="BE95" s="77"/>
      <c r="BF95" s="77"/>
      <c r="BG95" s="77"/>
      <c r="BH95" s="77"/>
      <c r="BI95" s="77"/>
      <c r="BJ95" s="77"/>
      <c r="BK95" s="77"/>
    </row>
    <row r="96" spans="1:63" x14ac:dyDescent="0.25">
      <c r="A96" s="77"/>
      <c r="B96" s="77"/>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c r="AZ96" s="77"/>
      <c r="BA96" s="77"/>
      <c r="BB96" s="77"/>
      <c r="BC96" s="77"/>
      <c r="BD96" s="77"/>
      <c r="BE96" s="77"/>
      <c r="BF96" s="77"/>
      <c r="BG96" s="77"/>
      <c r="BH96" s="77"/>
      <c r="BI96" s="77"/>
      <c r="BJ96" s="77"/>
      <c r="BK96" s="77"/>
    </row>
    <row r="97" spans="1:63" x14ac:dyDescent="0.25">
      <c r="A97" s="77"/>
      <c r="B97" s="77"/>
      <c r="C97" s="77"/>
      <c r="D97" s="77"/>
      <c r="E97" s="77"/>
      <c r="F97" s="77"/>
      <c r="G97" s="77"/>
      <c r="H97" s="77"/>
      <c r="I97" s="77"/>
      <c r="J97" s="77"/>
      <c r="K97" s="77"/>
      <c r="L97" s="77"/>
      <c r="M97" s="77"/>
      <c r="N97" s="77"/>
      <c r="O97" s="77"/>
      <c r="P97" s="77"/>
      <c r="Q97" s="77"/>
      <c r="R97" s="77"/>
      <c r="S97" s="77"/>
      <c r="T97" s="77"/>
      <c r="U97" s="77"/>
      <c r="V97" s="77"/>
      <c r="W97" s="77"/>
      <c r="X97" s="77"/>
      <c r="Y97" s="77"/>
      <c r="Z97" s="77"/>
      <c r="AA97" s="77"/>
      <c r="AB97" s="77"/>
      <c r="AC97" s="77"/>
      <c r="AD97" s="77"/>
      <c r="AE97" s="77"/>
      <c r="AF97" s="77"/>
      <c r="AG97" s="77"/>
      <c r="AH97" s="77"/>
      <c r="AI97" s="77"/>
      <c r="AJ97" s="77"/>
      <c r="AK97" s="77"/>
      <c r="AL97" s="77"/>
      <c r="AM97" s="77"/>
      <c r="AN97" s="77"/>
      <c r="AO97" s="77"/>
      <c r="AP97" s="77"/>
      <c r="AQ97" s="77"/>
      <c r="AR97" s="77"/>
      <c r="AS97" s="77"/>
      <c r="AT97" s="77"/>
      <c r="AU97" s="77"/>
      <c r="AV97" s="77"/>
      <c r="AW97" s="77"/>
      <c r="AX97" s="77"/>
      <c r="AY97" s="77"/>
      <c r="AZ97" s="77"/>
      <c r="BA97" s="77"/>
      <c r="BB97" s="77"/>
      <c r="BC97" s="77"/>
      <c r="BD97" s="77"/>
      <c r="BE97" s="77"/>
      <c r="BF97" s="77"/>
      <c r="BG97" s="77"/>
      <c r="BH97" s="77"/>
      <c r="BI97" s="77"/>
      <c r="BJ97" s="77"/>
      <c r="BK97" s="77"/>
    </row>
    <row r="98" spans="1:63"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7"/>
      <c r="AT98" s="77"/>
      <c r="AU98" s="77"/>
      <c r="AV98" s="77"/>
      <c r="AW98" s="77"/>
      <c r="AX98" s="77"/>
      <c r="AY98" s="77"/>
      <c r="AZ98" s="77"/>
      <c r="BA98" s="77"/>
      <c r="BB98" s="77"/>
      <c r="BC98" s="77"/>
      <c r="BD98" s="77"/>
      <c r="BE98" s="77"/>
      <c r="BF98" s="77"/>
      <c r="BG98" s="77"/>
      <c r="BH98" s="77"/>
      <c r="BI98" s="77"/>
      <c r="BJ98" s="77"/>
      <c r="BK98" s="77"/>
    </row>
    <row r="99" spans="1:63" x14ac:dyDescent="0.25">
      <c r="A99" s="77"/>
      <c r="B99" s="77"/>
      <c r="C99" s="77"/>
      <c r="D99" s="77"/>
      <c r="E99" s="77"/>
      <c r="F99" s="77"/>
      <c r="G99" s="77"/>
      <c r="H99" s="77"/>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c r="AH99" s="77"/>
      <c r="AI99" s="77"/>
      <c r="AJ99" s="77"/>
      <c r="AK99" s="77"/>
      <c r="AL99" s="77"/>
      <c r="AM99" s="77"/>
      <c r="AN99" s="77"/>
      <c r="AO99" s="77"/>
      <c r="AP99" s="77"/>
      <c r="AQ99" s="77"/>
      <c r="AR99" s="77"/>
      <c r="AS99" s="77"/>
      <c r="AT99" s="77"/>
      <c r="AU99" s="77"/>
      <c r="AV99" s="77"/>
      <c r="AW99" s="77"/>
      <c r="AX99" s="77"/>
      <c r="AY99" s="77"/>
      <c r="AZ99" s="77"/>
      <c r="BA99" s="77"/>
      <c r="BB99" s="77"/>
      <c r="BC99" s="77"/>
      <c r="BD99" s="77"/>
      <c r="BE99" s="77"/>
      <c r="BF99" s="77"/>
      <c r="BG99" s="77"/>
      <c r="BH99" s="77"/>
      <c r="BI99" s="77"/>
      <c r="BJ99" s="77"/>
      <c r="BK99" s="77"/>
    </row>
    <row r="100" spans="1:63" x14ac:dyDescent="0.25">
      <c r="A100" s="77"/>
      <c r="B100" s="77"/>
      <c r="C100" s="77"/>
      <c r="D100" s="77"/>
      <c r="E100" s="77"/>
      <c r="F100" s="77"/>
      <c r="G100" s="77"/>
      <c r="H100" s="77"/>
      <c r="I100" s="77"/>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7"/>
      <c r="AO100" s="77"/>
      <c r="AP100" s="77"/>
      <c r="AQ100" s="77"/>
      <c r="AR100" s="77"/>
      <c r="AS100" s="77"/>
      <c r="AT100" s="77"/>
      <c r="AU100" s="77"/>
      <c r="AV100" s="77"/>
      <c r="AW100" s="77"/>
      <c r="AX100" s="77"/>
      <c r="AY100" s="77"/>
      <c r="AZ100" s="77"/>
      <c r="BA100" s="77"/>
      <c r="BB100" s="77"/>
      <c r="BC100" s="77"/>
      <c r="BD100" s="77"/>
      <c r="BE100" s="77"/>
      <c r="BF100" s="77"/>
      <c r="BG100" s="77"/>
      <c r="BH100" s="77"/>
      <c r="BI100" s="77"/>
      <c r="BJ100" s="77"/>
      <c r="BK100" s="77"/>
    </row>
    <row r="101" spans="1:63" x14ac:dyDescent="0.25">
      <c r="A101" s="77"/>
      <c r="B101" s="77"/>
      <c r="C101" s="77"/>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c r="AP101" s="77"/>
      <c r="AQ101" s="77"/>
      <c r="AR101" s="77"/>
      <c r="AS101" s="77"/>
      <c r="AT101" s="77"/>
      <c r="AU101" s="77"/>
      <c r="AV101" s="77"/>
      <c r="AW101" s="77"/>
      <c r="AX101" s="77"/>
      <c r="AY101" s="77"/>
      <c r="AZ101" s="77"/>
      <c r="BA101" s="77"/>
      <c r="BB101" s="77"/>
      <c r="BC101" s="77"/>
      <c r="BD101" s="77"/>
      <c r="BE101" s="77"/>
      <c r="BF101" s="77"/>
      <c r="BG101" s="77"/>
      <c r="BH101" s="77"/>
      <c r="BI101" s="77"/>
      <c r="BJ101" s="77"/>
      <c r="BK101" s="77"/>
    </row>
    <row r="102" spans="1:63" x14ac:dyDescent="0.25">
      <c r="A102" s="77"/>
      <c r="B102" s="77"/>
      <c r="C102" s="77"/>
      <c r="D102" s="77"/>
      <c r="E102" s="77"/>
      <c r="F102" s="77"/>
      <c r="G102" s="77"/>
      <c r="H102" s="77"/>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c r="AO102" s="77"/>
      <c r="AP102" s="77"/>
      <c r="AQ102" s="77"/>
      <c r="AR102" s="77"/>
      <c r="AS102" s="77"/>
      <c r="AT102" s="77"/>
      <c r="AU102" s="77"/>
      <c r="AV102" s="77"/>
      <c r="AW102" s="77"/>
      <c r="AX102" s="77"/>
      <c r="AY102" s="77"/>
      <c r="AZ102" s="77"/>
      <c r="BA102" s="77"/>
      <c r="BB102" s="77"/>
      <c r="BC102" s="77"/>
      <c r="BD102" s="77"/>
      <c r="BE102" s="77"/>
      <c r="BF102" s="77"/>
      <c r="BG102" s="77"/>
      <c r="BH102" s="77"/>
      <c r="BI102" s="77"/>
      <c r="BJ102" s="77"/>
      <c r="BK102" s="77"/>
    </row>
    <row r="103" spans="1:63" x14ac:dyDescent="0.25">
      <c r="A103" s="77"/>
      <c r="B103" s="77"/>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c r="AS103" s="77"/>
      <c r="AT103" s="77"/>
      <c r="AU103" s="77"/>
      <c r="AV103" s="77"/>
      <c r="AW103" s="77"/>
      <c r="AX103" s="77"/>
      <c r="AY103" s="77"/>
      <c r="AZ103" s="77"/>
      <c r="BA103" s="77"/>
      <c r="BB103" s="77"/>
      <c r="BC103" s="77"/>
      <c r="BD103" s="77"/>
      <c r="BE103" s="77"/>
      <c r="BF103" s="77"/>
      <c r="BG103" s="77"/>
      <c r="BH103" s="77"/>
      <c r="BI103" s="77"/>
      <c r="BJ103" s="77"/>
      <c r="BK103" s="77"/>
    </row>
    <row r="104" spans="1:63" x14ac:dyDescent="0.25">
      <c r="A104" s="77"/>
      <c r="B104" s="77"/>
      <c r="C104" s="77"/>
      <c r="D104" s="77"/>
      <c r="E104" s="77"/>
      <c r="F104" s="77"/>
      <c r="G104" s="77"/>
      <c r="H104" s="77"/>
      <c r="I104" s="77"/>
      <c r="J104" s="77"/>
      <c r="K104" s="77"/>
      <c r="L104" s="77"/>
      <c r="M104" s="77"/>
      <c r="N104" s="77"/>
      <c r="O104" s="77"/>
      <c r="P104" s="77"/>
      <c r="Q104" s="77"/>
      <c r="R104" s="77"/>
      <c r="S104" s="77"/>
      <c r="T104" s="77"/>
      <c r="U104" s="77"/>
      <c r="V104" s="77"/>
      <c r="W104" s="77"/>
      <c r="X104" s="77"/>
      <c r="Y104" s="77"/>
      <c r="Z104" s="77"/>
      <c r="AA104" s="77"/>
      <c r="AB104" s="77"/>
      <c r="AC104" s="77"/>
      <c r="AD104" s="77"/>
      <c r="AE104" s="77"/>
      <c r="AF104" s="77"/>
      <c r="AG104" s="77"/>
      <c r="AH104" s="77"/>
      <c r="AI104" s="77"/>
      <c r="AJ104" s="77"/>
      <c r="AK104" s="77"/>
      <c r="AL104" s="77"/>
      <c r="AM104" s="77"/>
      <c r="AN104" s="77"/>
      <c r="AO104" s="77"/>
      <c r="AP104" s="77"/>
      <c r="AQ104" s="77"/>
      <c r="AR104" s="77"/>
      <c r="AS104" s="77"/>
      <c r="AT104" s="77"/>
      <c r="AU104" s="77"/>
      <c r="AV104" s="77"/>
      <c r="AW104" s="77"/>
      <c r="AX104" s="77"/>
      <c r="AY104" s="77"/>
      <c r="AZ104" s="77"/>
      <c r="BA104" s="77"/>
      <c r="BB104" s="77"/>
      <c r="BC104" s="77"/>
      <c r="BD104" s="77"/>
      <c r="BE104" s="77"/>
      <c r="BF104" s="77"/>
      <c r="BG104" s="77"/>
      <c r="BH104" s="77"/>
      <c r="BI104" s="77"/>
      <c r="BJ104" s="77"/>
      <c r="BK104" s="77"/>
    </row>
    <row r="105" spans="1:63" x14ac:dyDescent="0.25">
      <c r="A105" s="77"/>
      <c r="B105" s="77"/>
      <c r="C105" s="77"/>
      <c r="D105" s="77"/>
      <c r="E105" s="77"/>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c r="AT105" s="77"/>
      <c r="AU105" s="77"/>
      <c r="AV105" s="77"/>
      <c r="AW105" s="77"/>
      <c r="AX105" s="77"/>
      <c r="AY105" s="77"/>
      <c r="AZ105" s="77"/>
      <c r="BA105" s="77"/>
      <c r="BB105" s="77"/>
      <c r="BC105" s="77"/>
      <c r="BD105" s="77"/>
      <c r="BE105" s="77"/>
      <c r="BF105" s="77"/>
      <c r="BG105" s="77"/>
      <c r="BH105" s="77"/>
      <c r="BI105" s="77"/>
      <c r="BJ105" s="77"/>
      <c r="BK105" s="77"/>
    </row>
    <row r="106" spans="1:63" x14ac:dyDescent="0.25">
      <c r="A106" s="77"/>
      <c r="B106" s="77"/>
      <c r="C106" s="77"/>
      <c r="D106" s="77"/>
      <c r="E106" s="77"/>
      <c r="F106" s="77"/>
      <c r="G106" s="77"/>
      <c r="H106" s="77"/>
      <c r="I106" s="77"/>
      <c r="J106" s="77"/>
      <c r="K106" s="77"/>
      <c r="L106" s="77"/>
      <c r="M106" s="77"/>
      <c r="N106" s="77"/>
      <c r="O106" s="77"/>
      <c r="P106" s="77"/>
      <c r="Q106" s="77"/>
      <c r="R106" s="77"/>
      <c r="S106" s="77"/>
      <c r="T106" s="77"/>
      <c r="U106" s="77"/>
      <c r="V106" s="77"/>
      <c r="W106" s="77"/>
      <c r="X106" s="77"/>
      <c r="Y106" s="77"/>
      <c r="Z106" s="77"/>
      <c r="AA106" s="77"/>
      <c r="AB106" s="77"/>
      <c r="AC106" s="77"/>
      <c r="AD106" s="77"/>
      <c r="AE106" s="77"/>
      <c r="AF106" s="77"/>
      <c r="AG106" s="77"/>
      <c r="AH106" s="77"/>
      <c r="AI106" s="77"/>
      <c r="AJ106" s="77"/>
      <c r="AK106" s="77"/>
      <c r="AL106" s="77"/>
      <c r="AM106" s="77"/>
      <c r="AN106" s="77"/>
      <c r="AO106" s="77"/>
      <c r="AP106" s="77"/>
      <c r="AQ106" s="77"/>
      <c r="AR106" s="77"/>
      <c r="AS106" s="77"/>
      <c r="AT106" s="77"/>
      <c r="AU106" s="77"/>
      <c r="AV106" s="77"/>
      <c r="AW106" s="77"/>
      <c r="AX106" s="77"/>
      <c r="AY106" s="77"/>
      <c r="AZ106" s="77"/>
      <c r="BA106" s="77"/>
      <c r="BB106" s="77"/>
      <c r="BC106" s="77"/>
      <c r="BD106" s="77"/>
      <c r="BE106" s="77"/>
      <c r="BF106" s="77"/>
      <c r="BG106" s="77"/>
      <c r="BH106" s="77"/>
      <c r="BI106" s="77"/>
      <c r="BJ106" s="77"/>
      <c r="BK106" s="77"/>
    </row>
    <row r="107" spans="1:63" x14ac:dyDescent="0.25">
      <c r="A107" s="77"/>
      <c r="B107" s="77"/>
      <c r="C107" s="77"/>
      <c r="D107" s="77"/>
      <c r="E107" s="77"/>
      <c r="F107" s="77"/>
      <c r="G107" s="77"/>
      <c r="H107" s="77"/>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c r="AH107" s="77"/>
      <c r="AI107" s="77"/>
      <c r="AJ107" s="77"/>
      <c r="AK107" s="77"/>
      <c r="AL107" s="77"/>
      <c r="AM107" s="77"/>
      <c r="AN107" s="77"/>
      <c r="AO107" s="77"/>
      <c r="AP107" s="77"/>
      <c r="AQ107" s="77"/>
      <c r="AR107" s="77"/>
      <c r="AS107" s="77"/>
      <c r="AT107" s="77"/>
      <c r="AU107" s="77"/>
      <c r="AV107" s="77"/>
      <c r="AW107" s="77"/>
      <c r="AX107" s="77"/>
      <c r="AY107" s="77"/>
      <c r="AZ107" s="77"/>
      <c r="BA107" s="77"/>
      <c r="BB107" s="77"/>
      <c r="BC107" s="77"/>
      <c r="BD107" s="77"/>
      <c r="BE107" s="77"/>
      <c r="BF107" s="77"/>
      <c r="BG107" s="77"/>
      <c r="BH107" s="77"/>
      <c r="BI107" s="77"/>
      <c r="BJ107" s="77"/>
      <c r="BK107" s="77"/>
    </row>
    <row r="108" spans="1:63" x14ac:dyDescent="0.25">
      <c r="A108" s="77"/>
      <c r="B108" s="77"/>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c r="AH108" s="77"/>
      <c r="AI108" s="77"/>
      <c r="AJ108" s="77"/>
      <c r="AK108" s="77"/>
      <c r="AL108" s="77"/>
      <c r="AM108" s="77"/>
      <c r="AN108" s="77"/>
      <c r="AO108" s="77"/>
      <c r="AP108" s="77"/>
      <c r="AQ108" s="77"/>
      <c r="AR108" s="77"/>
      <c r="AS108" s="77"/>
      <c r="AT108" s="77"/>
      <c r="AU108" s="77"/>
      <c r="AV108" s="77"/>
      <c r="AW108" s="77"/>
      <c r="AX108" s="77"/>
      <c r="AY108" s="77"/>
      <c r="AZ108" s="77"/>
      <c r="BA108" s="77"/>
      <c r="BB108" s="77"/>
      <c r="BC108" s="77"/>
      <c r="BD108" s="77"/>
      <c r="BE108" s="77"/>
      <c r="BF108" s="77"/>
      <c r="BG108" s="77"/>
      <c r="BH108" s="77"/>
      <c r="BI108" s="77"/>
      <c r="BJ108" s="77"/>
      <c r="BK108" s="77"/>
    </row>
    <row r="109" spans="1:63" x14ac:dyDescent="0.25">
      <c r="A109" s="77"/>
      <c r="B109" s="77"/>
      <c r="C109" s="77"/>
      <c r="D109" s="77"/>
      <c r="E109" s="77"/>
      <c r="F109" s="77"/>
      <c r="G109" s="77"/>
      <c r="H109" s="77"/>
      <c r="I109" s="77"/>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77"/>
      <c r="AO109" s="77"/>
      <c r="AP109" s="77"/>
      <c r="AQ109" s="77"/>
      <c r="AR109" s="77"/>
      <c r="AS109" s="77"/>
      <c r="AT109" s="77"/>
      <c r="AU109" s="77"/>
      <c r="AV109" s="77"/>
      <c r="AW109" s="77"/>
      <c r="AX109" s="77"/>
      <c r="AY109" s="77"/>
      <c r="AZ109" s="77"/>
      <c r="BA109" s="77"/>
      <c r="BB109" s="77"/>
      <c r="BC109" s="77"/>
      <c r="BD109" s="77"/>
      <c r="BE109" s="77"/>
      <c r="BF109" s="77"/>
      <c r="BG109" s="77"/>
      <c r="BH109" s="77"/>
      <c r="BI109" s="77"/>
      <c r="BJ109" s="77"/>
      <c r="BK109" s="77"/>
    </row>
    <row r="110" spans="1:63" x14ac:dyDescent="0.25">
      <c r="A110" s="77"/>
      <c r="B110" s="77"/>
      <c r="C110" s="77"/>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77"/>
      <c r="AL110" s="77"/>
      <c r="AM110" s="77"/>
      <c r="AN110" s="77"/>
      <c r="AO110" s="77"/>
      <c r="AP110" s="77"/>
      <c r="AQ110" s="77"/>
      <c r="AR110" s="77"/>
      <c r="AS110" s="77"/>
      <c r="AT110" s="77"/>
      <c r="AU110" s="77"/>
      <c r="AV110" s="77"/>
      <c r="AW110" s="77"/>
      <c r="AX110" s="77"/>
      <c r="AY110" s="77"/>
      <c r="AZ110" s="77"/>
      <c r="BA110" s="77"/>
      <c r="BB110" s="77"/>
      <c r="BC110" s="77"/>
      <c r="BD110" s="77"/>
      <c r="BE110" s="77"/>
      <c r="BF110" s="77"/>
      <c r="BG110" s="77"/>
      <c r="BH110" s="77"/>
      <c r="BI110" s="77"/>
      <c r="BJ110" s="77"/>
      <c r="BK110" s="77"/>
    </row>
    <row r="111" spans="1:63" x14ac:dyDescent="0.25">
      <c r="A111" s="77"/>
      <c r="B111" s="77"/>
      <c r="C111" s="77"/>
      <c r="D111" s="77"/>
      <c r="E111" s="77"/>
      <c r="F111" s="77"/>
      <c r="G111" s="77"/>
      <c r="H111" s="77"/>
      <c r="I111" s="77"/>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c r="AG111" s="77"/>
      <c r="AH111" s="77"/>
      <c r="AI111" s="77"/>
      <c r="AJ111" s="77"/>
      <c r="AK111" s="77"/>
      <c r="AL111" s="77"/>
      <c r="AM111" s="77"/>
      <c r="AN111" s="77"/>
      <c r="AO111" s="77"/>
      <c r="AP111" s="77"/>
      <c r="AQ111" s="77"/>
      <c r="AR111" s="77"/>
      <c r="AS111" s="77"/>
      <c r="AT111" s="77"/>
      <c r="AU111" s="77"/>
      <c r="AV111" s="77"/>
      <c r="AW111" s="77"/>
      <c r="AX111" s="77"/>
      <c r="AY111" s="77"/>
      <c r="AZ111" s="77"/>
      <c r="BA111" s="77"/>
      <c r="BB111" s="77"/>
      <c r="BC111" s="77"/>
      <c r="BD111" s="77"/>
      <c r="BE111" s="77"/>
      <c r="BF111" s="77"/>
      <c r="BG111" s="77"/>
      <c r="BH111" s="77"/>
      <c r="BI111" s="77"/>
      <c r="BJ111" s="77"/>
      <c r="BK111" s="77"/>
    </row>
    <row r="112" spans="1:63" x14ac:dyDescent="0.25">
      <c r="A112" s="77"/>
      <c r="B112" s="77"/>
      <c r="C112" s="77"/>
      <c r="D112" s="77"/>
      <c r="E112" s="77"/>
      <c r="F112" s="77"/>
      <c r="G112" s="77"/>
      <c r="H112" s="77"/>
      <c r="I112" s="77"/>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c r="AH112" s="77"/>
      <c r="AI112" s="77"/>
      <c r="AJ112" s="77"/>
      <c r="AK112" s="77"/>
      <c r="AL112" s="77"/>
      <c r="AM112" s="77"/>
      <c r="AN112" s="77"/>
      <c r="AO112" s="77"/>
      <c r="AP112" s="77"/>
      <c r="AQ112" s="77"/>
      <c r="AR112" s="77"/>
      <c r="AS112" s="77"/>
      <c r="AT112" s="77"/>
      <c r="AU112" s="77"/>
      <c r="AV112" s="77"/>
      <c r="AW112" s="77"/>
      <c r="AX112" s="77"/>
      <c r="AY112" s="77"/>
      <c r="AZ112" s="77"/>
      <c r="BA112" s="77"/>
      <c r="BB112" s="77"/>
      <c r="BC112" s="77"/>
      <c r="BD112" s="77"/>
      <c r="BE112" s="77"/>
      <c r="BF112" s="77"/>
      <c r="BG112" s="77"/>
      <c r="BH112" s="77"/>
      <c r="BI112" s="77"/>
      <c r="BJ112" s="77"/>
      <c r="BK112" s="77"/>
    </row>
    <row r="113" spans="1:63" x14ac:dyDescent="0.25">
      <c r="A113" s="77"/>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c r="AY113" s="77"/>
      <c r="AZ113" s="77"/>
      <c r="BA113" s="77"/>
      <c r="BB113" s="77"/>
      <c r="BC113" s="77"/>
      <c r="BD113" s="77"/>
      <c r="BE113" s="77"/>
      <c r="BF113" s="77"/>
      <c r="BG113" s="77"/>
      <c r="BH113" s="77"/>
      <c r="BI113" s="77"/>
      <c r="BJ113" s="77"/>
      <c r="BK113" s="77"/>
    </row>
    <row r="114" spans="1:63" x14ac:dyDescent="0.25">
      <c r="A114" s="77"/>
      <c r="B114" s="77"/>
      <c r="C114" s="77"/>
      <c r="D114" s="77"/>
      <c r="E114" s="77"/>
      <c r="F114" s="77"/>
      <c r="G114" s="77"/>
      <c r="H114" s="77"/>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c r="AH114" s="77"/>
      <c r="AI114" s="77"/>
      <c r="AJ114" s="77"/>
      <c r="AK114" s="77"/>
      <c r="AL114" s="77"/>
      <c r="AM114" s="77"/>
      <c r="AN114" s="77"/>
      <c r="AO114" s="77"/>
      <c r="AP114" s="77"/>
      <c r="AQ114" s="77"/>
      <c r="AR114" s="77"/>
      <c r="AS114" s="77"/>
      <c r="AT114" s="77"/>
      <c r="AU114" s="77"/>
      <c r="AV114" s="77"/>
      <c r="AW114" s="77"/>
      <c r="AX114" s="77"/>
      <c r="AY114" s="77"/>
      <c r="AZ114" s="77"/>
      <c r="BA114" s="77"/>
      <c r="BB114" s="77"/>
      <c r="BC114" s="77"/>
      <c r="BD114" s="77"/>
      <c r="BE114" s="77"/>
      <c r="BF114" s="77"/>
      <c r="BG114" s="77"/>
      <c r="BH114" s="77"/>
      <c r="BI114" s="77"/>
      <c r="BJ114" s="77"/>
      <c r="BK114" s="77"/>
    </row>
    <row r="115" spans="1:63" x14ac:dyDescent="0.25">
      <c r="A115" s="77"/>
      <c r="B115" s="77"/>
      <c r="C115" s="77"/>
      <c r="D115" s="77"/>
      <c r="E115" s="77"/>
      <c r="F115" s="77"/>
      <c r="G115" s="77"/>
      <c r="H115" s="77"/>
      <c r="I115" s="77"/>
      <c r="J115" s="77"/>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c r="AH115" s="77"/>
      <c r="AI115" s="77"/>
      <c r="AJ115" s="77"/>
      <c r="AK115" s="77"/>
      <c r="AL115" s="77"/>
      <c r="AM115" s="77"/>
      <c r="AN115" s="77"/>
      <c r="AO115" s="77"/>
      <c r="AP115" s="77"/>
      <c r="AQ115" s="77"/>
      <c r="AR115" s="77"/>
      <c r="AS115" s="77"/>
      <c r="AT115" s="77"/>
      <c r="AU115" s="77"/>
      <c r="AV115" s="77"/>
      <c r="AW115" s="77"/>
      <c r="AX115" s="77"/>
      <c r="AY115" s="77"/>
      <c r="AZ115" s="77"/>
      <c r="BA115" s="77"/>
      <c r="BB115" s="77"/>
      <c r="BC115" s="77"/>
      <c r="BD115" s="77"/>
      <c r="BE115" s="77"/>
      <c r="BF115" s="77"/>
      <c r="BG115" s="77"/>
      <c r="BH115" s="77"/>
      <c r="BI115" s="77"/>
      <c r="BJ115" s="77"/>
      <c r="BK115" s="77"/>
    </row>
    <row r="116" spans="1:63" x14ac:dyDescent="0.25">
      <c r="A116" s="77"/>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c r="AH116" s="77"/>
      <c r="AI116" s="77"/>
      <c r="AJ116" s="77"/>
      <c r="AK116" s="77"/>
      <c r="AL116" s="77"/>
      <c r="AM116" s="77"/>
      <c r="AN116" s="77"/>
      <c r="AO116" s="77"/>
      <c r="AP116" s="77"/>
      <c r="AQ116" s="77"/>
      <c r="AR116" s="77"/>
      <c r="AS116" s="77"/>
      <c r="AT116" s="77"/>
      <c r="AU116" s="77"/>
      <c r="AV116" s="77"/>
      <c r="AW116" s="77"/>
      <c r="AX116" s="77"/>
      <c r="AY116" s="77"/>
      <c r="AZ116" s="77"/>
      <c r="BA116" s="77"/>
      <c r="BB116" s="77"/>
      <c r="BC116" s="77"/>
      <c r="BD116" s="77"/>
      <c r="BE116" s="77"/>
      <c r="BF116" s="77"/>
      <c r="BG116" s="77"/>
      <c r="BH116" s="77"/>
      <c r="BI116" s="77"/>
      <c r="BJ116" s="77"/>
      <c r="BK116" s="77"/>
    </row>
    <row r="117" spans="1:63" x14ac:dyDescent="0.25">
      <c r="A117" s="77"/>
      <c r="B117" s="77"/>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c r="AH117" s="77"/>
      <c r="AI117" s="77"/>
      <c r="AJ117" s="77"/>
      <c r="AK117" s="77"/>
      <c r="AL117" s="77"/>
      <c r="AM117" s="77"/>
      <c r="AN117" s="77"/>
      <c r="AO117" s="77"/>
      <c r="AP117" s="77"/>
      <c r="AQ117" s="77"/>
      <c r="AR117" s="77"/>
      <c r="AS117" s="77"/>
      <c r="AT117" s="77"/>
      <c r="AU117" s="77"/>
      <c r="AV117" s="77"/>
      <c r="AW117" s="77"/>
      <c r="AX117" s="77"/>
      <c r="AY117" s="77"/>
      <c r="AZ117" s="77"/>
      <c r="BA117" s="77"/>
      <c r="BB117" s="77"/>
      <c r="BC117" s="77"/>
      <c r="BD117" s="77"/>
      <c r="BE117" s="77"/>
      <c r="BF117" s="77"/>
      <c r="BG117" s="77"/>
      <c r="BH117" s="77"/>
      <c r="BI117" s="77"/>
      <c r="BJ117" s="77"/>
      <c r="BK117" s="77"/>
    </row>
    <row r="118" spans="1:63" x14ac:dyDescent="0.25">
      <c r="A118" s="77"/>
      <c r="B118" s="77"/>
      <c r="C118" s="77"/>
      <c r="D118" s="77"/>
      <c r="E118" s="77"/>
      <c r="F118" s="77"/>
      <c r="G118" s="77"/>
      <c r="H118" s="77"/>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c r="AH118" s="77"/>
      <c r="AI118" s="77"/>
      <c r="AJ118" s="77"/>
      <c r="AK118" s="77"/>
      <c r="AL118" s="77"/>
      <c r="AM118" s="77"/>
      <c r="AN118" s="77"/>
      <c r="AO118" s="77"/>
      <c r="AP118" s="77"/>
      <c r="AQ118" s="77"/>
      <c r="AR118" s="77"/>
      <c r="AS118" s="77"/>
      <c r="AT118" s="77"/>
      <c r="AU118" s="77"/>
      <c r="AV118" s="77"/>
      <c r="AW118" s="77"/>
      <c r="AX118" s="77"/>
      <c r="AY118" s="77"/>
      <c r="AZ118" s="77"/>
      <c r="BA118" s="77"/>
      <c r="BB118" s="77"/>
      <c r="BC118" s="77"/>
      <c r="BD118" s="77"/>
      <c r="BE118" s="77"/>
      <c r="BF118" s="77"/>
      <c r="BG118" s="77"/>
      <c r="BH118" s="77"/>
      <c r="BI118" s="77"/>
      <c r="BJ118" s="77"/>
      <c r="BK118" s="77"/>
    </row>
    <row r="119" spans="1:63" x14ac:dyDescent="0.25">
      <c r="A119" s="77"/>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c r="AH119" s="77"/>
      <c r="AI119" s="77"/>
      <c r="AJ119" s="77"/>
      <c r="AK119" s="77"/>
      <c r="AL119" s="77"/>
      <c r="AM119" s="77"/>
      <c r="AN119" s="77"/>
      <c r="AO119" s="77"/>
      <c r="AP119" s="77"/>
      <c r="AQ119" s="77"/>
      <c r="AR119" s="77"/>
      <c r="AS119" s="77"/>
      <c r="AT119" s="77"/>
      <c r="AU119" s="77"/>
      <c r="AV119" s="77"/>
      <c r="AW119" s="77"/>
      <c r="AX119" s="77"/>
      <c r="AY119" s="77"/>
      <c r="AZ119" s="77"/>
      <c r="BA119" s="77"/>
      <c r="BB119" s="77"/>
      <c r="BC119" s="77"/>
      <c r="BD119" s="77"/>
      <c r="BE119" s="77"/>
      <c r="BF119" s="77"/>
      <c r="BG119" s="77"/>
      <c r="BH119" s="77"/>
      <c r="BI119" s="77"/>
      <c r="BJ119" s="77"/>
      <c r="BK119" s="77"/>
    </row>
    <row r="120" spans="1:63" x14ac:dyDescent="0.25">
      <c r="A120" s="77"/>
      <c r="B120" s="77"/>
      <c r="C120" s="77"/>
      <c r="D120" s="77"/>
      <c r="E120" s="77"/>
      <c r="F120" s="77"/>
      <c r="G120" s="77"/>
      <c r="H120" s="77"/>
      <c r="I120" s="77"/>
      <c r="J120" s="77"/>
      <c r="K120" s="77"/>
      <c r="L120" s="77"/>
      <c r="M120" s="77"/>
      <c r="N120" s="77"/>
      <c r="O120" s="77"/>
      <c r="P120" s="77"/>
      <c r="Q120" s="77"/>
      <c r="R120" s="77"/>
      <c r="S120" s="77"/>
      <c r="T120" s="77"/>
      <c r="U120" s="77"/>
      <c r="V120" s="77"/>
      <c r="W120" s="77"/>
      <c r="X120" s="77"/>
      <c r="Y120" s="77"/>
      <c r="Z120" s="77"/>
      <c r="AA120" s="77"/>
      <c r="AB120" s="77"/>
      <c r="AC120" s="77"/>
      <c r="AD120" s="77"/>
      <c r="AE120" s="77"/>
      <c r="AF120" s="77"/>
      <c r="AG120" s="77"/>
      <c r="AH120" s="77"/>
      <c r="AI120" s="77"/>
      <c r="AJ120" s="77"/>
      <c r="AK120" s="77"/>
      <c r="AL120" s="77"/>
      <c r="AM120" s="77"/>
      <c r="AN120" s="77"/>
      <c r="AO120" s="77"/>
      <c r="AP120" s="77"/>
      <c r="AQ120" s="77"/>
      <c r="AR120" s="77"/>
      <c r="AS120" s="77"/>
      <c r="AT120" s="77"/>
      <c r="AU120" s="77"/>
      <c r="AV120" s="77"/>
      <c r="AW120" s="77"/>
      <c r="AX120" s="77"/>
      <c r="AY120" s="77"/>
      <c r="AZ120" s="77"/>
      <c r="BA120" s="77"/>
      <c r="BB120" s="77"/>
      <c r="BC120" s="77"/>
      <c r="BD120" s="77"/>
      <c r="BE120" s="77"/>
      <c r="BF120" s="77"/>
      <c r="BG120" s="77"/>
      <c r="BH120" s="77"/>
      <c r="BI120" s="77"/>
      <c r="BJ120" s="77"/>
      <c r="BK120" s="77"/>
    </row>
    <row r="121" spans="1:63" x14ac:dyDescent="0.25">
      <c r="A121" s="77"/>
      <c r="B121" s="77"/>
      <c r="C121" s="77"/>
      <c r="D121" s="77"/>
      <c r="E121" s="77"/>
      <c r="F121" s="77"/>
      <c r="G121" s="77"/>
      <c r="H121" s="77"/>
      <c r="I121" s="77"/>
      <c r="J121" s="77"/>
      <c r="K121" s="77"/>
      <c r="L121" s="77"/>
      <c r="M121" s="77"/>
      <c r="N121" s="77"/>
      <c r="O121" s="77"/>
      <c r="P121" s="77"/>
      <c r="Q121" s="77"/>
      <c r="R121" s="77"/>
      <c r="S121" s="77"/>
      <c r="T121" s="77"/>
      <c r="U121" s="77"/>
      <c r="V121" s="77"/>
      <c r="W121" s="77"/>
      <c r="X121" s="77"/>
      <c r="Y121" s="77"/>
      <c r="Z121" s="77"/>
      <c r="AA121" s="77"/>
      <c r="AB121" s="77"/>
      <c r="AC121" s="77"/>
      <c r="AD121" s="77"/>
      <c r="AE121" s="77"/>
      <c r="AF121" s="77"/>
      <c r="AG121" s="77"/>
      <c r="AH121" s="77"/>
      <c r="AI121" s="77"/>
      <c r="AJ121" s="77"/>
      <c r="AK121" s="77"/>
      <c r="AL121" s="77"/>
      <c r="AM121" s="77"/>
      <c r="AN121" s="77"/>
      <c r="AO121" s="77"/>
      <c r="AP121" s="77"/>
      <c r="AQ121" s="77"/>
      <c r="AR121" s="77"/>
      <c r="AS121" s="77"/>
      <c r="AT121" s="77"/>
      <c r="AU121" s="77"/>
      <c r="AV121" s="77"/>
      <c r="AW121" s="77"/>
      <c r="AX121" s="77"/>
      <c r="AY121" s="77"/>
      <c r="AZ121" s="77"/>
      <c r="BA121" s="77"/>
      <c r="BB121" s="77"/>
      <c r="BC121" s="77"/>
      <c r="BD121" s="77"/>
      <c r="BE121" s="77"/>
      <c r="BF121" s="77"/>
      <c r="BG121" s="77"/>
      <c r="BH121" s="77"/>
      <c r="BI121" s="77"/>
      <c r="BJ121" s="77"/>
      <c r="BK121" s="77"/>
    </row>
    <row r="122" spans="1:63" x14ac:dyDescent="0.25">
      <c r="B122" s="77"/>
      <c r="C122" s="77"/>
      <c r="D122" s="77"/>
      <c r="E122" s="77"/>
      <c r="F122" s="77"/>
      <c r="G122" s="77"/>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c r="AT122" s="77"/>
      <c r="AU122" s="77"/>
      <c r="AV122" s="77"/>
      <c r="AW122" s="77"/>
      <c r="AX122" s="77"/>
      <c r="AY122" s="77"/>
      <c r="AZ122" s="77"/>
      <c r="BA122" s="77"/>
      <c r="BB122" s="77"/>
      <c r="BC122" s="77"/>
      <c r="BD122" s="77"/>
      <c r="BE122" s="77"/>
      <c r="BF122" s="77"/>
      <c r="BG122" s="77"/>
      <c r="BH122" s="77"/>
      <c r="BI122" s="77"/>
      <c r="BJ122" s="77"/>
      <c r="BK122" s="77"/>
    </row>
    <row r="123" spans="1:63" x14ac:dyDescent="0.25">
      <c r="B123" s="77"/>
      <c r="C123" s="77"/>
      <c r="D123" s="77"/>
      <c r="E123" s="77"/>
      <c r="F123" s="77"/>
      <c r="G123" s="77"/>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c r="AT123" s="77"/>
      <c r="AU123" s="77"/>
      <c r="AV123" s="77"/>
      <c r="AW123" s="77"/>
      <c r="AX123" s="77"/>
      <c r="AY123" s="77"/>
      <c r="AZ123" s="77"/>
      <c r="BA123" s="77"/>
      <c r="BB123" s="77"/>
      <c r="BC123" s="77"/>
      <c r="BD123" s="77"/>
      <c r="BE123" s="77"/>
      <c r="BF123" s="77"/>
      <c r="BG123" s="77"/>
      <c r="BH123" s="77"/>
      <c r="BI123" s="77"/>
      <c r="BJ123" s="77"/>
      <c r="BK123" s="77"/>
    </row>
    <row r="124" spans="1:63" x14ac:dyDescent="0.25">
      <c r="B124" s="77"/>
      <c r="C124" s="77"/>
      <c r="D124" s="77"/>
      <c r="E124" s="77"/>
      <c r="F124" s="77"/>
      <c r="G124" s="77"/>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c r="AT124" s="77"/>
      <c r="AU124" s="77"/>
      <c r="AV124" s="77"/>
      <c r="AW124" s="77"/>
      <c r="AX124" s="77"/>
      <c r="AY124" s="77"/>
      <c r="AZ124" s="77"/>
      <c r="BA124" s="77"/>
      <c r="BB124" s="77"/>
      <c r="BC124" s="77"/>
      <c r="BD124" s="77"/>
      <c r="BE124" s="77"/>
      <c r="BF124" s="77"/>
      <c r="BG124" s="77"/>
      <c r="BH124" s="77"/>
      <c r="BI124" s="77"/>
      <c r="BJ124" s="77"/>
      <c r="BK124" s="77"/>
    </row>
    <row r="125" spans="1:63" x14ac:dyDescent="0.25">
      <c r="B125" s="77"/>
      <c r="C125" s="77"/>
      <c r="D125" s="77"/>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c r="AT125" s="77"/>
      <c r="AU125" s="77"/>
      <c r="AV125" s="77"/>
      <c r="AW125" s="77"/>
      <c r="AX125" s="77"/>
      <c r="AY125" s="77"/>
      <c r="AZ125" s="77"/>
      <c r="BA125" s="77"/>
      <c r="BB125" s="77"/>
      <c r="BC125" s="77"/>
      <c r="BD125" s="77"/>
      <c r="BE125" s="77"/>
      <c r="BF125" s="77"/>
      <c r="BG125" s="77"/>
      <c r="BH125" s="77"/>
      <c r="BI125" s="77"/>
      <c r="BJ125" s="77"/>
      <c r="BK125" s="77"/>
    </row>
    <row r="126" spans="1:63" x14ac:dyDescent="0.25">
      <c r="B126" s="77"/>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c r="AT126" s="77"/>
      <c r="AU126" s="77"/>
      <c r="AV126" s="77"/>
      <c r="AW126" s="77"/>
      <c r="AX126" s="77"/>
      <c r="AY126" s="77"/>
      <c r="AZ126" s="77"/>
      <c r="BA126" s="77"/>
      <c r="BB126" s="77"/>
      <c r="BC126" s="77"/>
      <c r="BD126" s="77"/>
      <c r="BE126" s="77"/>
      <c r="BF126" s="77"/>
      <c r="BG126" s="77"/>
      <c r="BH126" s="77"/>
      <c r="BI126" s="77"/>
      <c r="BJ126" s="77"/>
      <c r="BK126" s="77"/>
    </row>
    <row r="127" spans="1:63" x14ac:dyDescent="0.25">
      <c r="B127" s="77"/>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c r="AT127" s="77"/>
      <c r="AU127" s="77"/>
      <c r="AV127" s="77"/>
      <c r="AW127" s="77"/>
      <c r="AX127" s="77"/>
      <c r="AY127" s="77"/>
      <c r="AZ127" s="77"/>
      <c r="BA127" s="77"/>
      <c r="BB127" s="77"/>
      <c r="BC127" s="77"/>
      <c r="BD127" s="77"/>
      <c r="BE127" s="77"/>
      <c r="BF127" s="77"/>
      <c r="BG127" s="77"/>
      <c r="BH127" s="77"/>
      <c r="BI127" s="77"/>
      <c r="BJ127" s="77"/>
      <c r="BK127" s="77"/>
    </row>
    <row r="128" spans="1:63" x14ac:dyDescent="0.25">
      <c r="B128" s="77"/>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c r="AT128" s="77"/>
      <c r="AU128" s="77"/>
      <c r="AV128" s="77"/>
      <c r="AW128" s="77"/>
      <c r="AX128" s="77"/>
      <c r="AY128" s="77"/>
      <c r="AZ128" s="77"/>
      <c r="BA128" s="77"/>
      <c r="BB128" s="77"/>
      <c r="BC128" s="77"/>
      <c r="BD128" s="77"/>
      <c r="BE128" s="77"/>
      <c r="BF128" s="77"/>
      <c r="BG128" s="77"/>
      <c r="BH128" s="77"/>
      <c r="BI128" s="77"/>
      <c r="BJ128" s="77"/>
      <c r="BK128" s="77"/>
    </row>
    <row r="129" spans="2:63" x14ac:dyDescent="0.25">
      <c r="B129" s="77"/>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c r="AT129" s="77"/>
      <c r="AU129" s="77"/>
      <c r="AV129" s="77"/>
      <c r="AW129" s="77"/>
      <c r="AX129" s="77"/>
      <c r="AY129" s="77"/>
      <c r="AZ129" s="77"/>
      <c r="BA129" s="77"/>
      <c r="BB129" s="77"/>
      <c r="BC129" s="77"/>
      <c r="BD129" s="77"/>
      <c r="BE129" s="77"/>
      <c r="BF129" s="77"/>
      <c r="BG129" s="77"/>
      <c r="BH129" s="77"/>
      <c r="BI129" s="77"/>
      <c r="BJ129" s="77"/>
      <c r="BK129" s="77"/>
    </row>
    <row r="130" spans="2:63" x14ac:dyDescent="0.25">
      <c r="B130" s="77"/>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c r="AT130" s="77"/>
      <c r="AU130" s="77"/>
      <c r="AV130" s="77"/>
      <c r="AW130" s="77"/>
      <c r="AX130" s="77"/>
      <c r="AY130" s="77"/>
      <c r="AZ130" s="77"/>
      <c r="BA130" s="77"/>
      <c r="BB130" s="77"/>
      <c r="BC130" s="77"/>
      <c r="BD130" s="77"/>
      <c r="BE130" s="77"/>
      <c r="BF130" s="77"/>
      <c r="BG130" s="77"/>
      <c r="BH130" s="77"/>
      <c r="BI130" s="77"/>
      <c r="BJ130" s="77"/>
      <c r="BK130" s="77"/>
    </row>
    <row r="131" spans="2:63" x14ac:dyDescent="0.25">
      <c r="B131" s="77"/>
      <c r="C131" s="77"/>
      <c r="D131" s="77"/>
      <c r="E131" s="77"/>
      <c r="F131" s="77"/>
      <c r="G131" s="77"/>
      <c r="H131" s="77"/>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c r="AT131" s="77"/>
      <c r="AU131" s="77"/>
      <c r="AV131" s="77"/>
      <c r="AW131" s="77"/>
      <c r="AX131" s="77"/>
      <c r="AY131" s="77"/>
      <c r="AZ131" s="77"/>
      <c r="BA131" s="77"/>
      <c r="BB131" s="77"/>
      <c r="BC131" s="77"/>
      <c r="BD131" s="77"/>
      <c r="BE131" s="77"/>
      <c r="BF131" s="77"/>
      <c r="BG131" s="77"/>
      <c r="BH131" s="77"/>
      <c r="BI131" s="77"/>
      <c r="BJ131" s="77"/>
      <c r="BK131" s="77"/>
    </row>
    <row r="132" spans="2:63" x14ac:dyDescent="0.25">
      <c r="B132" s="77"/>
      <c r="C132" s="77"/>
      <c r="D132" s="77"/>
      <c r="E132" s="77"/>
      <c r="F132" s="77"/>
      <c r="G132" s="77"/>
      <c r="H132" s="77"/>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c r="AT132" s="77"/>
      <c r="AU132" s="77"/>
      <c r="AV132" s="77"/>
      <c r="AW132" s="77"/>
      <c r="AX132" s="77"/>
      <c r="AY132" s="77"/>
      <c r="AZ132" s="77"/>
      <c r="BA132" s="77"/>
      <c r="BB132" s="77"/>
      <c r="BC132" s="77"/>
      <c r="BD132" s="77"/>
      <c r="BE132" s="77"/>
      <c r="BF132" s="77"/>
      <c r="BG132" s="77"/>
      <c r="BH132" s="77"/>
      <c r="BI132" s="77"/>
      <c r="BJ132" s="77"/>
      <c r="BK132" s="77"/>
    </row>
    <row r="133" spans="2:63" x14ac:dyDescent="0.25">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c r="AT133" s="77"/>
      <c r="AU133" s="77"/>
      <c r="AV133" s="77"/>
      <c r="AW133" s="77"/>
      <c r="AX133" s="77"/>
      <c r="AY133" s="77"/>
      <c r="AZ133" s="77"/>
      <c r="BA133" s="77"/>
      <c r="BB133" s="77"/>
      <c r="BC133" s="77"/>
      <c r="BD133" s="77"/>
      <c r="BE133" s="77"/>
      <c r="BF133" s="77"/>
      <c r="BG133" s="77"/>
      <c r="BH133" s="77"/>
      <c r="BI133" s="77"/>
      <c r="BJ133" s="77"/>
      <c r="BK133" s="77"/>
    </row>
    <row r="134" spans="2:63" x14ac:dyDescent="0.25">
      <c r="B134" s="77"/>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c r="AT134" s="77"/>
      <c r="AU134" s="77"/>
      <c r="AV134" s="77"/>
      <c r="AW134" s="77"/>
      <c r="AX134" s="77"/>
      <c r="AY134" s="77"/>
      <c r="AZ134" s="77"/>
      <c r="BA134" s="77"/>
      <c r="BB134" s="77"/>
      <c r="BC134" s="77"/>
      <c r="BD134" s="77"/>
      <c r="BE134" s="77"/>
      <c r="BF134" s="77"/>
      <c r="BG134" s="77"/>
      <c r="BH134" s="77"/>
      <c r="BI134" s="77"/>
      <c r="BJ134" s="77"/>
      <c r="BK134" s="77"/>
    </row>
    <row r="135" spans="2:63" x14ac:dyDescent="0.25">
      <c r="B135" s="77"/>
      <c r="C135" s="77"/>
      <c r="D135" s="77"/>
      <c r="E135" s="77"/>
      <c r="F135" s="77"/>
      <c r="G135" s="77"/>
      <c r="H135" s="77"/>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c r="AO135" s="77"/>
      <c r="AP135" s="77"/>
      <c r="AQ135" s="77"/>
      <c r="AR135" s="77"/>
      <c r="AS135" s="77"/>
      <c r="AT135" s="77"/>
      <c r="AU135" s="77"/>
      <c r="AV135" s="77"/>
      <c r="AW135" s="77"/>
      <c r="AX135" s="77"/>
      <c r="AY135" s="77"/>
      <c r="AZ135" s="77"/>
      <c r="BA135" s="77"/>
      <c r="BB135" s="77"/>
      <c r="BC135" s="77"/>
      <c r="BD135" s="77"/>
      <c r="BE135" s="77"/>
      <c r="BF135" s="77"/>
      <c r="BG135" s="77"/>
      <c r="BH135" s="77"/>
      <c r="BI135" s="77"/>
      <c r="BJ135" s="77"/>
      <c r="BK135" s="77"/>
    </row>
    <row r="136" spans="2:63" x14ac:dyDescent="0.25">
      <c r="B136" s="77"/>
      <c r="C136" s="77"/>
      <c r="D136" s="77"/>
      <c r="E136" s="77"/>
      <c r="F136" s="77"/>
      <c r="G136" s="77"/>
      <c r="H136" s="77"/>
      <c r="I136" s="77"/>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77"/>
      <c r="AH136" s="77"/>
      <c r="AI136" s="77"/>
      <c r="AJ136" s="77"/>
      <c r="AK136" s="77"/>
      <c r="AL136" s="77"/>
      <c r="AM136" s="77"/>
      <c r="AN136" s="77"/>
      <c r="AO136" s="77"/>
      <c r="AP136" s="77"/>
      <c r="AQ136" s="77"/>
      <c r="AR136" s="77"/>
      <c r="AS136" s="77"/>
      <c r="AT136" s="77"/>
      <c r="AU136" s="77"/>
      <c r="AV136" s="77"/>
      <c r="AW136" s="77"/>
      <c r="AX136" s="77"/>
      <c r="AY136" s="77"/>
      <c r="AZ136" s="77"/>
      <c r="BA136" s="77"/>
      <c r="BB136" s="77"/>
      <c r="BC136" s="77"/>
      <c r="BD136" s="77"/>
      <c r="BE136" s="77"/>
      <c r="BF136" s="77"/>
      <c r="BG136" s="77"/>
      <c r="BH136" s="77"/>
      <c r="BI136" s="77"/>
      <c r="BJ136" s="77"/>
      <c r="BK136" s="77"/>
    </row>
    <row r="137" spans="2:63" x14ac:dyDescent="0.25">
      <c r="B137" s="77"/>
      <c r="C137" s="77"/>
      <c r="D137" s="77"/>
      <c r="E137" s="77"/>
      <c r="F137" s="77"/>
      <c r="G137" s="77"/>
      <c r="H137" s="77"/>
      <c r="I137" s="77"/>
    </row>
    <row r="138" spans="2:63" x14ac:dyDescent="0.25">
      <c r="B138" s="77"/>
      <c r="C138" s="77"/>
      <c r="D138" s="77"/>
      <c r="E138" s="77"/>
      <c r="F138" s="77"/>
      <c r="G138" s="77"/>
      <c r="H138" s="77"/>
      <c r="I138" s="77"/>
    </row>
    <row r="139" spans="2:63" x14ac:dyDescent="0.25">
      <c r="B139" s="77"/>
      <c r="C139" s="77"/>
      <c r="D139" s="77"/>
      <c r="E139" s="77"/>
      <c r="F139" s="77"/>
      <c r="G139" s="77"/>
      <c r="H139" s="77"/>
      <c r="I139" s="77"/>
    </row>
    <row r="140" spans="2:63" x14ac:dyDescent="0.25">
      <c r="B140" s="77"/>
      <c r="C140" s="77"/>
      <c r="D140" s="77"/>
      <c r="E140" s="77"/>
      <c r="F140" s="77"/>
      <c r="G140" s="77"/>
      <c r="H140" s="77"/>
      <c r="I140" s="77"/>
    </row>
  </sheetData>
  <sheetProtection algorithmName="SHA-512" hashValue="p95ySF2SSsaF3hAy8k1SQZ/n+7JeIQ+Gsg9gxsTK46mLswE1Col9l5jVsO9FJWhL3yAqT/lScD5tYCyxMCeCIg==" saltValue="2SmV4UAazzTr6rNV8B82sw==" spinCount="100000" sheet="1" objects="1" scenarios="1"/>
  <mergeCells count="317">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 ref="N40:O41"/>
    <mergeCell ref="J34:K35"/>
    <mergeCell ref="L34:M35"/>
    <mergeCell ref="N34:O35"/>
    <mergeCell ref="J36:K37"/>
    <mergeCell ref="L36:M37"/>
    <mergeCell ref="N36:O37"/>
    <mergeCell ref="J30:K31"/>
    <mergeCell ref="L30:M31"/>
    <mergeCell ref="N30:O31"/>
    <mergeCell ref="J32:K33"/>
    <mergeCell ref="L32:M33"/>
    <mergeCell ref="N32:O33"/>
    <mergeCell ref="V42:W43"/>
    <mergeCell ref="X42:Y43"/>
    <mergeCell ref="Z42:AA43"/>
    <mergeCell ref="V44:W45"/>
    <mergeCell ref="X44:Y45"/>
    <mergeCell ref="Z44:AA45"/>
    <mergeCell ref="V38:W39"/>
    <mergeCell ref="X38:Y39"/>
    <mergeCell ref="Z38:AA39"/>
    <mergeCell ref="V40:W41"/>
    <mergeCell ref="X40:Y41"/>
    <mergeCell ref="Z40:AA41"/>
    <mergeCell ref="P34:Q35"/>
    <mergeCell ref="R34:S35"/>
    <mergeCell ref="T34:U35"/>
    <mergeCell ref="P36:Q37"/>
    <mergeCell ref="R36:S37"/>
    <mergeCell ref="T36:U37"/>
    <mergeCell ref="P30:Q31"/>
    <mergeCell ref="R30:S31"/>
    <mergeCell ref="T30:U31"/>
    <mergeCell ref="P32:Q33"/>
    <mergeCell ref="R32:S33"/>
    <mergeCell ref="T32:U33"/>
    <mergeCell ref="V34:W35"/>
    <mergeCell ref="X34:Y35"/>
    <mergeCell ref="Z34:AA35"/>
    <mergeCell ref="V36:W37"/>
    <mergeCell ref="X36:Y37"/>
    <mergeCell ref="Z36:AA37"/>
    <mergeCell ref="V30:W31"/>
    <mergeCell ref="X30:Y31"/>
    <mergeCell ref="Z30:AA31"/>
    <mergeCell ref="V32:W33"/>
    <mergeCell ref="X32:Y33"/>
    <mergeCell ref="Z32:AA33"/>
    <mergeCell ref="V26:W27"/>
    <mergeCell ref="X26:Y27"/>
    <mergeCell ref="Z26:AA27"/>
    <mergeCell ref="V28:W29"/>
    <mergeCell ref="X28:Y29"/>
    <mergeCell ref="Z28:AA29"/>
    <mergeCell ref="V22:W23"/>
    <mergeCell ref="X22:Y23"/>
    <mergeCell ref="Z22:AA23"/>
    <mergeCell ref="V24:W25"/>
    <mergeCell ref="X24:Y25"/>
    <mergeCell ref="Z24:AA25"/>
    <mergeCell ref="P26:Q27"/>
    <mergeCell ref="R26:S27"/>
    <mergeCell ref="T26:U27"/>
    <mergeCell ref="P28:Q29"/>
    <mergeCell ref="R28:S29"/>
    <mergeCell ref="T28:U29"/>
    <mergeCell ref="P22:Q23"/>
    <mergeCell ref="R22:S23"/>
    <mergeCell ref="T22:U23"/>
    <mergeCell ref="P24:Q25"/>
    <mergeCell ref="R24:S25"/>
    <mergeCell ref="T24:U25"/>
    <mergeCell ref="J26:K27"/>
    <mergeCell ref="L26:M27"/>
    <mergeCell ref="N26:O27"/>
    <mergeCell ref="J28:K29"/>
    <mergeCell ref="L28:M29"/>
    <mergeCell ref="N28:O29"/>
    <mergeCell ref="J22:K23"/>
    <mergeCell ref="L22:M23"/>
    <mergeCell ref="N22:O23"/>
    <mergeCell ref="J24:K25"/>
    <mergeCell ref="L24:M25"/>
    <mergeCell ref="N24:O25"/>
    <mergeCell ref="P18:Q19"/>
    <mergeCell ref="R18:S19"/>
    <mergeCell ref="T18:U19"/>
    <mergeCell ref="P20:Q21"/>
    <mergeCell ref="R20:S21"/>
    <mergeCell ref="T20:U21"/>
    <mergeCell ref="P14:Q15"/>
    <mergeCell ref="R14:S15"/>
    <mergeCell ref="T14:U15"/>
    <mergeCell ref="P16:Q17"/>
    <mergeCell ref="R16:S17"/>
    <mergeCell ref="T16:U17"/>
    <mergeCell ref="J18:K19"/>
    <mergeCell ref="L18:M19"/>
    <mergeCell ref="N18:O19"/>
    <mergeCell ref="J20:K21"/>
    <mergeCell ref="L20:M21"/>
    <mergeCell ref="N20:O21"/>
    <mergeCell ref="J14:K15"/>
    <mergeCell ref="L14:M15"/>
    <mergeCell ref="N14:O15"/>
    <mergeCell ref="J16:K17"/>
    <mergeCell ref="L16:M17"/>
    <mergeCell ref="N16:O17"/>
    <mergeCell ref="AH42:AI43"/>
    <mergeCell ref="AJ42:AK43"/>
    <mergeCell ref="AL42:AM43"/>
    <mergeCell ref="AH44:AI45"/>
    <mergeCell ref="AJ44:AK45"/>
    <mergeCell ref="AL44:AM45"/>
    <mergeCell ref="AH38:AI39"/>
    <mergeCell ref="AJ38:AK39"/>
    <mergeCell ref="AL38:AM39"/>
    <mergeCell ref="AH40:AI41"/>
    <mergeCell ref="AJ40:AK41"/>
    <mergeCell ref="AL40:AM41"/>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10:AI11"/>
    <mergeCell ref="AJ10:AK11"/>
    <mergeCell ref="AL10:AM11"/>
    <mergeCell ref="AH12:AI13"/>
    <mergeCell ref="AJ12:AK13"/>
    <mergeCell ref="AL12:AM13"/>
    <mergeCell ref="AH6:AI7"/>
    <mergeCell ref="AJ6:AK7"/>
    <mergeCell ref="AL6:AM7"/>
    <mergeCell ref="AH8:AI9"/>
    <mergeCell ref="AJ8:AK9"/>
    <mergeCell ref="AL8:AM9"/>
    <mergeCell ref="AB42:AC43"/>
    <mergeCell ref="AD42:AE43"/>
    <mergeCell ref="AF42:AG43"/>
    <mergeCell ref="AB44:AC45"/>
    <mergeCell ref="AD44:AE45"/>
    <mergeCell ref="AF44:AG45"/>
    <mergeCell ref="AB38:AC39"/>
    <mergeCell ref="AD38:AE39"/>
    <mergeCell ref="AF38:AG39"/>
    <mergeCell ref="AB40:AC41"/>
    <mergeCell ref="AD40:AE41"/>
    <mergeCell ref="AF40:AG41"/>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CM248"/>
  <sheetViews>
    <sheetView topLeftCell="B1" zoomScale="50" zoomScaleNormal="50" workbookViewId="0">
      <selection activeCell="B6" sqref="B6:D55"/>
    </sheetView>
  </sheetViews>
  <sheetFormatPr baseColWidth="10" defaultRowHeight="15" x14ac:dyDescent="0.25"/>
  <cols>
    <col min="2" max="18" width="5.7109375" customWidth="1"/>
    <col min="19" max="19" width="8.42578125" customWidth="1"/>
    <col min="20" max="23" width="5.7109375" customWidth="1"/>
    <col min="24" max="24" width="8.42578125" customWidth="1"/>
    <col min="25" max="26" width="5.7109375" customWidth="1"/>
    <col min="27" max="27" width="10.7109375" customWidth="1"/>
    <col min="28" max="28" width="5.7109375" customWidth="1"/>
    <col min="29" max="29" width="7.42578125" customWidth="1"/>
    <col min="30" max="33" width="5.7109375" customWidth="1"/>
    <col min="34" max="34" width="8.42578125" customWidth="1"/>
    <col min="35" max="39" width="5.7109375" customWidth="1"/>
    <col min="41" max="46" width="5.7109375" customWidth="1"/>
  </cols>
  <sheetData>
    <row r="1" spans="1:91"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row>
    <row r="2" spans="1:91" ht="18" customHeight="1" x14ac:dyDescent="0.25">
      <c r="A2" s="77"/>
      <c r="B2" s="365" t="s">
        <v>147</v>
      </c>
      <c r="C2" s="366"/>
      <c r="D2" s="366"/>
      <c r="E2" s="366"/>
      <c r="F2" s="366"/>
      <c r="G2" s="366"/>
      <c r="H2" s="366"/>
      <c r="I2" s="366"/>
      <c r="J2" s="307" t="s">
        <v>2</v>
      </c>
      <c r="K2" s="307"/>
      <c r="L2" s="307"/>
      <c r="M2" s="307"/>
      <c r="N2" s="307"/>
      <c r="O2" s="307"/>
      <c r="P2" s="307"/>
      <c r="Q2" s="307"/>
      <c r="R2" s="307"/>
      <c r="S2" s="307"/>
      <c r="T2" s="307"/>
      <c r="U2" s="307"/>
      <c r="V2" s="307"/>
      <c r="W2" s="307"/>
      <c r="X2" s="307"/>
      <c r="Y2" s="307"/>
      <c r="Z2" s="307"/>
      <c r="AA2" s="307"/>
      <c r="AB2" s="307"/>
      <c r="AC2" s="307"/>
      <c r="AD2" s="307"/>
      <c r="AE2" s="307"/>
      <c r="AF2" s="307"/>
      <c r="AG2" s="307"/>
      <c r="AH2" s="307"/>
      <c r="AI2" s="307"/>
      <c r="AJ2" s="307"/>
      <c r="AK2" s="307"/>
      <c r="AL2" s="307"/>
      <c r="AM2" s="30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row>
    <row r="3" spans="1:91" ht="18.75" customHeight="1" x14ac:dyDescent="0.25">
      <c r="A3" s="77"/>
      <c r="B3" s="366"/>
      <c r="C3" s="366"/>
      <c r="D3" s="366"/>
      <c r="E3" s="366"/>
      <c r="F3" s="366"/>
      <c r="G3" s="366"/>
      <c r="H3" s="366"/>
      <c r="I3" s="366"/>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c r="AK3" s="307"/>
      <c r="AL3" s="307"/>
      <c r="AM3" s="30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row>
    <row r="4" spans="1:91" ht="15" customHeight="1" x14ac:dyDescent="0.25">
      <c r="A4" s="77"/>
      <c r="B4" s="366"/>
      <c r="C4" s="366"/>
      <c r="D4" s="366"/>
      <c r="E4" s="366"/>
      <c r="F4" s="366"/>
      <c r="G4" s="366"/>
      <c r="H4" s="366"/>
      <c r="I4" s="366"/>
      <c r="J4" s="307"/>
      <c r="K4" s="307"/>
      <c r="L4" s="307"/>
      <c r="M4" s="307"/>
      <c r="N4" s="307"/>
      <c r="O4" s="307"/>
      <c r="P4" s="307"/>
      <c r="Q4" s="307"/>
      <c r="R4" s="307"/>
      <c r="S4" s="307"/>
      <c r="T4" s="307"/>
      <c r="U4" s="307"/>
      <c r="V4" s="307"/>
      <c r="W4" s="307"/>
      <c r="X4" s="307"/>
      <c r="Y4" s="307"/>
      <c r="Z4" s="307"/>
      <c r="AA4" s="307"/>
      <c r="AB4" s="307"/>
      <c r="AC4" s="307"/>
      <c r="AD4" s="307"/>
      <c r="AE4" s="307"/>
      <c r="AF4" s="307"/>
      <c r="AG4" s="307"/>
      <c r="AH4" s="307"/>
      <c r="AI4" s="307"/>
      <c r="AJ4" s="307"/>
      <c r="AK4" s="307"/>
      <c r="AL4" s="307"/>
      <c r="AM4" s="30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row>
    <row r="5" spans="1:91" ht="15.75" thickBot="1" x14ac:dyDescent="0.3">
      <c r="A5" s="77"/>
      <c r="B5" s="77"/>
      <c r="C5" s="77"/>
      <c r="D5" s="77"/>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row>
    <row r="6" spans="1:91" ht="15" customHeight="1" x14ac:dyDescent="0.25">
      <c r="A6" s="77"/>
      <c r="B6" s="254" t="s">
        <v>4</v>
      </c>
      <c r="C6" s="254"/>
      <c r="D6" s="255"/>
      <c r="E6" s="349" t="s">
        <v>107</v>
      </c>
      <c r="F6" s="350"/>
      <c r="G6" s="350"/>
      <c r="H6" s="350"/>
      <c r="I6" s="367"/>
      <c r="J6" s="40" t="str">
        <f>IF(AND('Mapa Riesgos'!$Z$13="Muy Alta",'Mapa Riesgos'!$AB$13="Leve"),CONCATENATE("R1C",'Mapa Riesgos'!$P$13),"")</f>
        <v/>
      </c>
      <c r="K6" s="41" t="str">
        <f>IF(AND('Mapa Riesgos'!$Z$14="Muy Alta",'Mapa Riesgos'!$AB$14="Leve"),CONCATENATE("R1C",'Mapa Riesgos'!$P$14),"")</f>
        <v/>
      </c>
      <c r="L6" s="41" t="str">
        <f>IF(AND('Mapa Riesgos'!$Z$15="Muy Alta",'Mapa Riesgos'!$AB$15="Leve"),CONCATENATE("R1C",'Mapa Riesgos'!$P$15),"")</f>
        <v/>
      </c>
      <c r="M6" s="41" t="str">
        <f>IF(AND('Mapa Riesgos'!$Z$16="Muy Alta",'Mapa Riesgos'!$AB$16="Leve"),CONCATENATE("R1C",'Mapa Riesgos'!$P$16),"")</f>
        <v/>
      </c>
      <c r="N6" s="41" t="str">
        <f>IF(AND('Mapa Riesgos'!$Z$17="Muy Alta",'Mapa Riesgos'!$AB$17="Leve"),CONCATENATE("R1C",'Mapa Riesgos'!$P$17),"")</f>
        <v/>
      </c>
      <c r="O6" s="42" t="str">
        <f>IF(AND('Mapa Riesgos'!$Z$18="Muy Alta",'Mapa Riesgos'!$AB$18="Leve"),CONCATENATE("R1C",'Mapa Riesgos'!$P$18),"")</f>
        <v/>
      </c>
      <c r="P6" s="40" t="str">
        <f>IF(AND('Mapa Riesgos'!$Z$13="Muy Alta",'Mapa Riesgos'!$AB$13="Menor"),CONCATENATE("R1C",'Mapa Riesgos'!$P$13),"")</f>
        <v/>
      </c>
      <c r="Q6" s="41" t="str">
        <f>IF(AND('Mapa Riesgos'!$Z$14="Muy Alta",'Mapa Riesgos'!$AB$14="Menor"),CONCATENATE("R1C",'Mapa Riesgos'!$P$14),"")</f>
        <v/>
      </c>
      <c r="R6" s="41" t="str">
        <f>IF(AND('Mapa Riesgos'!$Z$15="Muy Alta",'Mapa Riesgos'!$AB$15="Menor"),CONCATENATE("R1C",'Mapa Riesgos'!$P$15),"")</f>
        <v/>
      </c>
      <c r="S6" s="41" t="str">
        <f>IF(AND('Mapa Riesgos'!$Z$16="Muy Alta",'Mapa Riesgos'!$AB$16="Menor"),CONCATENATE("R1C",'Mapa Riesgos'!$P$16),"")</f>
        <v/>
      </c>
      <c r="T6" s="41" t="str">
        <f>IF(AND('Mapa Riesgos'!$Z$17="Muy Alta",'Mapa Riesgos'!$AB$17="Menor"),CONCATENATE("R1C",'Mapa Riesgos'!$P$17),"")</f>
        <v/>
      </c>
      <c r="U6" s="42" t="str">
        <f>IF(AND('Mapa Riesgos'!$Z$18="Muy Alta",'Mapa Riesgos'!$AB$18="Menor"),CONCATENATE("R1C",'Mapa Riesgos'!$P$18),"")</f>
        <v/>
      </c>
      <c r="V6" s="40" t="str">
        <f>IF(AND('Mapa Riesgos'!$Z$13="Muy Alta",'Mapa Riesgos'!$AB$13="Moderado"),CONCATENATE("R1C",'Mapa Riesgos'!$P$13),"")</f>
        <v/>
      </c>
      <c r="W6" s="41" t="str">
        <f>IF(AND('Mapa Riesgos'!$Z$14="Muy Alta",'Mapa Riesgos'!$AB$14="Moderado"),CONCATENATE("R1C",'Mapa Riesgos'!$P$14),"")</f>
        <v/>
      </c>
      <c r="X6" s="41" t="str">
        <f>IF(AND('Mapa Riesgos'!$Z$15="Muy Alta",'Mapa Riesgos'!$AB$15="Moderado"),CONCATENATE("R1C",'Mapa Riesgos'!$P$15),"")</f>
        <v/>
      </c>
      <c r="Y6" s="41" t="str">
        <f>IF(AND('Mapa Riesgos'!$Z$16="Muy Alta",'Mapa Riesgos'!$AB$16="Moderado"),CONCATENATE("R1C",'Mapa Riesgos'!$P$16),"")</f>
        <v/>
      </c>
      <c r="Z6" s="41" t="str">
        <f>IF(AND('Mapa Riesgos'!$Z$17="Muy Alta",'Mapa Riesgos'!$AB$17="Moderado"),CONCATENATE("R1C",'Mapa Riesgos'!$P$17),"")</f>
        <v/>
      </c>
      <c r="AA6" s="42" t="str">
        <f>IF(AND('Mapa Riesgos'!$Z$18="Muy Alta",'Mapa Riesgos'!$AB$18="Moderado"),CONCATENATE("R1C",'Mapa Riesgos'!$P$18),"")</f>
        <v/>
      </c>
      <c r="AB6" s="40" t="str">
        <f>IF(AND('Mapa Riesgos'!$Z$13="Muy Alta",'Mapa Riesgos'!$AB$13="Mayor"),CONCATENATE("R1C",'Mapa Riesgos'!$P$13),"")</f>
        <v/>
      </c>
      <c r="AC6" s="41" t="str">
        <f>IF(AND('Mapa Riesgos'!$Z$14="Muy Alta",'Mapa Riesgos'!$AB$14="Mayor"),CONCATENATE("R1C",'Mapa Riesgos'!$P$14),"")</f>
        <v/>
      </c>
      <c r="AD6" s="41" t="str">
        <f>IF(AND('Mapa Riesgos'!$Z$15="Muy Alta",'Mapa Riesgos'!$AB$15="Mayor"),CONCATENATE("R1C",'Mapa Riesgos'!$P$15),"")</f>
        <v/>
      </c>
      <c r="AE6" s="41" t="str">
        <f>IF(AND('Mapa Riesgos'!$Z$16="Muy Alta",'Mapa Riesgos'!$AB$16="Mayor"),CONCATENATE("R1C",'Mapa Riesgos'!$P$16),"")</f>
        <v/>
      </c>
      <c r="AF6" s="41" t="str">
        <f>IF(AND('Mapa Riesgos'!$Z$17="Muy Alta",'Mapa Riesgos'!$AB$17="Mayor"),CONCATENATE("R1C",'Mapa Riesgos'!$P$17),"")</f>
        <v/>
      </c>
      <c r="AG6" s="42" t="str">
        <f>IF(AND('Mapa Riesgos'!$Z$18="Muy Alta",'Mapa Riesgos'!$AB$18="Mayor"),CONCATENATE("R1C",'Mapa Riesgos'!$P$18),"")</f>
        <v/>
      </c>
      <c r="AH6" s="43" t="str">
        <f>IF(AND('Mapa Riesgos'!$Z$13="Muy Alta",'Mapa Riesgos'!$AB$13="Catastrófico"),CONCATENATE("R1C",'Mapa Riesgos'!$P$13),"")</f>
        <v/>
      </c>
      <c r="AI6" s="44" t="str">
        <f>IF(AND('Mapa Riesgos'!$Z$14="Muy Alta",'Mapa Riesgos'!$AB$14="Catastrófico"),CONCATENATE("R1C",'Mapa Riesgos'!$P$14),"")</f>
        <v/>
      </c>
      <c r="AJ6" s="44" t="str">
        <f>IF(AND('Mapa Riesgos'!$Z$15="Muy Alta",'Mapa Riesgos'!$AB$15="Catastrófico"),CONCATENATE("R1C",'Mapa Riesgos'!$P$15),"")</f>
        <v/>
      </c>
      <c r="AK6" s="44" t="str">
        <f>IF(AND('Mapa Riesgos'!$Z$16="Muy Alta",'Mapa Riesgos'!$AB$16="Catastrófico"),CONCATENATE("R1C",'Mapa Riesgos'!$P$16),"")</f>
        <v/>
      </c>
      <c r="AL6" s="44" t="str">
        <f>IF(AND('Mapa Riesgos'!$Z$17="Muy Alta",'Mapa Riesgos'!$AB$17="Catastrófico"),CONCATENATE("R1C",'Mapa Riesgos'!$P$17),"")</f>
        <v/>
      </c>
      <c r="AM6" s="45" t="str">
        <f>IF(AND('Mapa Riesgos'!$Z$18="Muy Alta",'Mapa Riesgos'!$AB$18="Catastrófico"),CONCATENATE("R1C",'Mapa Riesgos'!$P$18),"")</f>
        <v/>
      </c>
      <c r="AN6" s="77"/>
      <c r="AO6" s="356" t="s">
        <v>75</v>
      </c>
      <c r="AP6" s="357"/>
      <c r="AQ6" s="357"/>
      <c r="AR6" s="357"/>
      <c r="AS6" s="357"/>
      <c r="AT6" s="358"/>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row>
    <row r="7" spans="1:91" ht="15" customHeight="1" x14ac:dyDescent="0.25">
      <c r="A7" s="77"/>
      <c r="B7" s="254"/>
      <c r="C7" s="254"/>
      <c r="D7" s="255"/>
      <c r="E7" s="353"/>
      <c r="F7" s="352"/>
      <c r="G7" s="352"/>
      <c r="H7" s="352"/>
      <c r="I7" s="368"/>
      <c r="J7" s="46" t="str">
        <f>IF(AND('Mapa Riesgos'!$Z$19="Muy Alta",'Mapa Riesgos'!$AB$19="Leve"),CONCATENATE("R2C",'Mapa Riesgos'!$P$19),"")</f>
        <v/>
      </c>
      <c r="K7" s="47" t="str">
        <f>IF(AND('Mapa Riesgos'!$Z$20="Muy Alta",'Mapa Riesgos'!$AB$20="Leve"),CONCATENATE("R2C",'Mapa Riesgos'!$P$20),"")</f>
        <v/>
      </c>
      <c r="L7" s="47" t="str">
        <f>IF(AND('Mapa Riesgos'!$Z$21="Muy Alta",'Mapa Riesgos'!$AB$21="Leve"),CONCATENATE("R2C",'Mapa Riesgos'!$P$21),"")</f>
        <v/>
      </c>
      <c r="M7" s="47" t="str">
        <f>IF(AND('Mapa Riesgos'!$Z$22="Muy Alta",'Mapa Riesgos'!$AB$22="Leve"),CONCATENATE("R2C",'Mapa Riesgos'!$P$22),"")</f>
        <v/>
      </c>
      <c r="N7" s="47" t="str">
        <f>IF(AND('Mapa Riesgos'!$Z$23="Muy Alta",'Mapa Riesgos'!$AB$23="Leve"),CONCATENATE("R2C",'Mapa Riesgos'!$P$23),"")</f>
        <v/>
      </c>
      <c r="O7" s="48" t="str">
        <f>IF(AND('Mapa Riesgos'!$Z$24="Muy Alta",'Mapa Riesgos'!$AB$24="Leve"),CONCATENATE("R2C",'Mapa Riesgos'!$P$24),"")</f>
        <v/>
      </c>
      <c r="P7" s="46" t="str">
        <f>IF(AND('Mapa Riesgos'!$Z$19="Muy Alta",'Mapa Riesgos'!$AB$19="Menor"),CONCATENATE("R2C",'Mapa Riesgos'!$P$19),"")</f>
        <v/>
      </c>
      <c r="Q7" s="47" t="str">
        <f>IF(AND('Mapa Riesgos'!$Z$20="Muy Alta",'Mapa Riesgos'!$AB$20="Menor"),CONCATENATE("R2C",'Mapa Riesgos'!$P$20),"")</f>
        <v/>
      </c>
      <c r="R7" s="47" t="str">
        <f>IF(AND('Mapa Riesgos'!$Z$21="Muy Alta",'Mapa Riesgos'!$AB$21="Menor"),CONCATENATE("R2C",'Mapa Riesgos'!$P$21),"")</f>
        <v/>
      </c>
      <c r="S7" s="47" t="str">
        <f>IF(AND('Mapa Riesgos'!$Z$22="Muy Alta",'Mapa Riesgos'!$AB$22="Menor"),CONCATENATE("R2C",'Mapa Riesgos'!$P$22),"")</f>
        <v/>
      </c>
      <c r="T7" s="47" t="str">
        <f>IF(AND('Mapa Riesgos'!$Z$23="Muy Alta",'Mapa Riesgos'!$AB$23="Menor"),CONCATENATE("R2C",'Mapa Riesgos'!$P$23),"")</f>
        <v/>
      </c>
      <c r="U7" s="48" t="str">
        <f>IF(AND('Mapa Riesgos'!$Z$24="Muy Alta",'Mapa Riesgos'!$AB$24="Menor"),CONCATENATE("R2C",'Mapa Riesgos'!$P$24),"")</f>
        <v/>
      </c>
      <c r="V7" s="46" t="str">
        <f>IF(AND('Mapa Riesgos'!$Z$19="Muy Alta",'Mapa Riesgos'!$AB$19="Moderado"),CONCATENATE("R2C",'Mapa Riesgos'!$P$19),"")</f>
        <v/>
      </c>
      <c r="W7" s="47" t="str">
        <f>IF(AND('Mapa Riesgos'!$Z$20="Muy Alta",'Mapa Riesgos'!$AB$20="Moderado"),CONCATENATE("R2C",'Mapa Riesgos'!$P$20),"")</f>
        <v/>
      </c>
      <c r="X7" s="47" t="str">
        <f>IF(AND('Mapa Riesgos'!$Z$21="Muy Alta",'Mapa Riesgos'!$AB$21="Moderado"),CONCATENATE("R2C",'Mapa Riesgos'!$P$21),"")</f>
        <v/>
      </c>
      <c r="Y7" s="47" t="str">
        <f>IF(AND('Mapa Riesgos'!$Z$22="Muy Alta",'Mapa Riesgos'!$AB$22="Moderado"),CONCATENATE("R2C",'Mapa Riesgos'!$P$22),"")</f>
        <v/>
      </c>
      <c r="Z7" s="47" t="str">
        <f>IF(AND('Mapa Riesgos'!$Z$23="Muy Alta",'Mapa Riesgos'!$AB$23="Moderado"),CONCATENATE("R2C",'Mapa Riesgos'!$P$23),"")</f>
        <v/>
      </c>
      <c r="AA7" s="48" t="str">
        <f>IF(AND('Mapa Riesgos'!$Z$24="Muy Alta",'Mapa Riesgos'!$AB$24="Moderado"),CONCATENATE("R2C",'Mapa Riesgos'!$P$24),"")</f>
        <v/>
      </c>
      <c r="AB7" s="46" t="str">
        <f>IF(AND('Mapa Riesgos'!$Z$19="Muy Alta",'Mapa Riesgos'!$AB$19="Mayor"),CONCATENATE("R2C",'Mapa Riesgos'!$P$19),"")</f>
        <v/>
      </c>
      <c r="AC7" s="47" t="str">
        <f>IF(AND('Mapa Riesgos'!$Z$20="Muy Alta",'Mapa Riesgos'!$AB$20="Mayor"),CONCATENATE("R2C",'Mapa Riesgos'!$P$20),"")</f>
        <v/>
      </c>
      <c r="AD7" s="47" t="str">
        <f>IF(AND('Mapa Riesgos'!$Z$21="Muy Alta",'Mapa Riesgos'!$AB$21="Mayor"),CONCATENATE("R2C",'Mapa Riesgos'!$P$21),"")</f>
        <v/>
      </c>
      <c r="AE7" s="47" t="str">
        <f>IF(AND('Mapa Riesgos'!$Z$22="Muy Alta",'Mapa Riesgos'!$AB$22="Mayor"),CONCATENATE("R2C",'Mapa Riesgos'!$P$22),"")</f>
        <v/>
      </c>
      <c r="AF7" s="47" t="str">
        <f>IF(AND('Mapa Riesgos'!$Z$23="Muy Alta",'Mapa Riesgos'!$AB$23="Mayor"),CONCATENATE("R2C",'Mapa Riesgos'!$P$23),"")</f>
        <v/>
      </c>
      <c r="AG7" s="48" t="str">
        <f>IF(AND('Mapa Riesgos'!$Z$24="Muy Alta",'Mapa Riesgos'!$AB$24="Mayor"),CONCATENATE("R2C",'Mapa Riesgos'!$P$24),"")</f>
        <v/>
      </c>
      <c r="AH7" s="49" t="str">
        <f>IF(AND('Mapa Riesgos'!$Z$19="Muy Alta",'Mapa Riesgos'!$AB$19="Catastrófico"),CONCATENATE("R2C",'Mapa Riesgos'!$P$19),"")</f>
        <v/>
      </c>
      <c r="AI7" s="50" t="str">
        <f>IF(AND('Mapa Riesgos'!$Z$20="Muy Alta",'Mapa Riesgos'!$AB$20="Catastrófico"),CONCATENATE("R2C",'Mapa Riesgos'!$P$20),"")</f>
        <v/>
      </c>
      <c r="AJ7" s="50" t="str">
        <f>IF(AND('Mapa Riesgos'!$Z$21="Muy Alta",'Mapa Riesgos'!$AB$21="Catastrófico"),CONCATENATE("R2C",'Mapa Riesgos'!$P$21),"")</f>
        <v/>
      </c>
      <c r="AK7" s="50" t="str">
        <f>IF(AND('Mapa Riesgos'!$Z$22="Muy Alta",'Mapa Riesgos'!$AB$22="Catastrófico"),CONCATENATE("R2C",'Mapa Riesgos'!$P$22),"")</f>
        <v/>
      </c>
      <c r="AL7" s="50" t="str">
        <f>IF(AND('Mapa Riesgos'!$Z$23="Muy Alta",'Mapa Riesgos'!$AB$23="Catastrófico"),CONCATENATE("R2C",'Mapa Riesgos'!$P$23),"")</f>
        <v/>
      </c>
      <c r="AM7" s="51" t="str">
        <f>IF(AND('Mapa Riesgos'!$Z$24="Muy Alta",'Mapa Riesgos'!$AB$24="Catastrófico"),CONCATENATE("R2C",'Mapa Riesgos'!$P$24),"")</f>
        <v/>
      </c>
      <c r="AN7" s="77"/>
      <c r="AO7" s="359"/>
      <c r="AP7" s="360"/>
      <c r="AQ7" s="360"/>
      <c r="AR7" s="360"/>
      <c r="AS7" s="360"/>
      <c r="AT7" s="361"/>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row>
    <row r="8" spans="1:91" ht="15" customHeight="1" x14ac:dyDescent="0.25">
      <c r="A8" s="77"/>
      <c r="B8" s="254"/>
      <c r="C8" s="254"/>
      <c r="D8" s="255"/>
      <c r="E8" s="353"/>
      <c r="F8" s="352"/>
      <c r="G8" s="352"/>
      <c r="H8" s="352"/>
      <c r="I8" s="368"/>
      <c r="J8" s="46" t="str">
        <f>IF(AND('Mapa Riesgos'!$Z$25="Muy Alta",'Mapa Riesgos'!$AB$25="Leve"),CONCATENATE("R3C",'Mapa Riesgos'!$P$25),"")</f>
        <v/>
      </c>
      <c r="K8" s="47" t="str">
        <f>IF(AND('Mapa Riesgos'!$Z$26="Muy Alta",'Mapa Riesgos'!$AB$26="Leve"),CONCATENATE("R3C",'Mapa Riesgos'!$P$26),"")</f>
        <v/>
      </c>
      <c r="L8" s="47" t="str">
        <f>IF(AND('Mapa Riesgos'!$Z$27="Muy Alta",'Mapa Riesgos'!$AB$27="Leve"),CONCATENATE("R3C",'Mapa Riesgos'!$P$27),"")</f>
        <v/>
      </c>
      <c r="M8" s="47" t="str">
        <f>IF(AND('Mapa Riesgos'!$Z$28="Muy Alta",'Mapa Riesgos'!$AB$28="Leve"),CONCATENATE("R3C",'Mapa Riesgos'!$P$28),"")</f>
        <v/>
      </c>
      <c r="N8" s="47" t="str">
        <f>IF(AND('Mapa Riesgos'!$Z$29="Muy Alta",'Mapa Riesgos'!$AB$29="Leve"),CONCATENATE("R3C",'Mapa Riesgos'!$P$29),"")</f>
        <v/>
      </c>
      <c r="O8" s="48" t="str">
        <f>IF(AND('Mapa Riesgos'!$Z$30="Muy Alta",'Mapa Riesgos'!$AB$30="Leve"),CONCATENATE("R3C",'Mapa Riesgos'!$P$30),"")</f>
        <v/>
      </c>
      <c r="P8" s="46" t="str">
        <f>IF(AND('Mapa Riesgos'!$Z$25="Muy Alta",'Mapa Riesgos'!$AB$25="Menor"),CONCATENATE("R3C",'Mapa Riesgos'!$P$25),"")</f>
        <v/>
      </c>
      <c r="Q8" s="47" t="str">
        <f>IF(AND('Mapa Riesgos'!$Z$26="Muy Alta",'Mapa Riesgos'!$AB$26="Menor"),CONCATENATE("R3C",'Mapa Riesgos'!$P$26),"")</f>
        <v/>
      </c>
      <c r="R8" s="47" t="str">
        <f>IF(AND('Mapa Riesgos'!$Z$27="Muy Alta",'Mapa Riesgos'!$AB$27="Menor"),CONCATENATE("R3C",'Mapa Riesgos'!$P$27),"")</f>
        <v/>
      </c>
      <c r="S8" s="47" t="str">
        <f>IF(AND('Mapa Riesgos'!$Z$28="Muy Alta",'Mapa Riesgos'!$AB$28="Menor"),CONCATENATE("R3C",'Mapa Riesgos'!$P$28),"")</f>
        <v/>
      </c>
      <c r="T8" s="47" t="str">
        <f>IF(AND('Mapa Riesgos'!$Z$29="Muy Alta",'Mapa Riesgos'!$AB$29="Menor"),CONCATENATE("R3C",'Mapa Riesgos'!$P$29),"")</f>
        <v/>
      </c>
      <c r="U8" s="48" t="str">
        <f>IF(AND('Mapa Riesgos'!$Z$30="Muy Alta",'Mapa Riesgos'!$AB$30="Menor"),CONCATENATE("R3C",'Mapa Riesgos'!$P$30),"")</f>
        <v/>
      </c>
      <c r="V8" s="46" t="str">
        <f>IF(AND('Mapa Riesgos'!$Z$25="Muy Alta",'Mapa Riesgos'!$AB$25="Moderado"),CONCATENATE("R3C",'Mapa Riesgos'!$P$25),"")</f>
        <v/>
      </c>
      <c r="W8" s="47" t="str">
        <f>IF(AND('Mapa Riesgos'!$Z$26="Muy Alta",'Mapa Riesgos'!$AB$26="Moderado"),CONCATENATE("R3C",'Mapa Riesgos'!$P$26),"")</f>
        <v/>
      </c>
      <c r="X8" s="47" t="str">
        <f>IF(AND('Mapa Riesgos'!$Z$27="Muy Alta",'Mapa Riesgos'!$AB$27="Moderado"),CONCATENATE("R3C",'Mapa Riesgos'!$P$27),"")</f>
        <v/>
      </c>
      <c r="Y8" s="47" t="str">
        <f>IF(AND('Mapa Riesgos'!$Z$28="Muy Alta",'Mapa Riesgos'!$AB$28="Moderado"),CONCATENATE("R3C",'Mapa Riesgos'!$P$28),"")</f>
        <v/>
      </c>
      <c r="Z8" s="47" t="str">
        <f>IF(AND('Mapa Riesgos'!$Z$29="Muy Alta",'Mapa Riesgos'!$AB$29="Moderado"),CONCATENATE("R3C",'Mapa Riesgos'!$P$29),"")</f>
        <v/>
      </c>
      <c r="AA8" s="48" t="str">
        <f>IF(AND('Mapa Riesgos'!$Z$30="Muy Alta",'Mapa Riesgos'!$AB$30="Moderado"),CONCATENATE("R3C",'Mapa Riesgos'!$P$30),"")</f>
        <v/>
      </c>
      <c r="AB8" s="46" t="str">
        <f>IF(AND('Mapa Riesgos'!$Z$25="Muy Alta",'Mapa Riesgos'!$AB$25="Mayor"),CONCATENATE("R3C",'Mapa Riesgos'!$P$25),"")</f>
        <v/>
      </c>
      <c r="AC8" s="47" t="str">
        <f>IF(AND('Mapa Riesgos'!$Z$26="Muy Alta",'Mapa Riesgos'!$AB$26="Mayor"),CONCATENATE("R3C",'Mapa Riesgos'!$P$26),"")</f>
        <v/>
      </c>
      <c r="AD8" s="47" t="str">
        <f>IF(AND('Mapa Riesgos'!$Z$27="Muy Alta",'Mapa Riesgos'!$AB$27="Mayor"),CONCATENATE("R3C",'Mapa Riesgos'!$P$27),"")</f>
        <v/>
      </c>
      <c r="AE8" s="47" t="str">
        <f>IF(AND('Mapa Riesgos'!$Z$28="Muy Alta",'Mapa Riesgos'!$AB$28="Mayor"),CONCATENATE("R3C",'Mapa Riesgos'!$P$28),"")</f>
        <v/>
      </c>
      <c r="AF8" s="47" t="str">
        <f>IF(AND('Mapa Riesgos'!$Z$29="Muy Alta",'Mapa Riesgos'!$AB$29="Mayor"),CONCATENATE("R3C",'Mapa Riesgos'!$P$29),"")</f>
        <v/>
      </c>
      <c r="AG8" s="48" t="str">
        <f>IF(AND('Mapa Riesgos'!$Z$30="Muy Alta",'Mapa Riesgos'!$AB$30="Mayor"),CONCATENATE("R3C",'Mapa Riesgos'!$P$30),"")</f>
        <v/>
      </c>
      <c r="AH8" s="49" t="str">
        <f>IF(AND('Mapa Riesgos'!$Z$25="Muy Alta",'Mapa Riesgos'!$AB$25="Catastrófico"),CONCATENATE("R3C",'Mapa Riesgos'!$P$25),"")</f>
        <v/>
      </c>
      <c r="AI8" s="50" t="str">
        <f>IF(AND('Mapa Riesgos'!$Z$26="Muy Alta",'Mapa Riesgos'!$AB$26="Catastrófico"),CONCATENATE("R3C",'Mapa Riesgos'!$P$26),"")</f>
        <v/>
      </c>
      <c r="AJ8" s="50" t="str">
        <f>IF(AND('Mapa Riesgos'!$Z$27="Muy Alta",'Mapa Riesgos'!$AB$27="Catastrófico"),CONCATENATE("R3C",'Mapa Riesgos'!$P$27),"")</f>
        <v/>
      </c>
      <c r="AK8" s="50" t="str">
        <f>IF(AND('Mapa Riesgos'!$Z$28="Muy Alta",'Mapa Riesgos'!$AB$28="Catastrófico"),CONCATENATE("R3C",'Mapa Riesgos'!$P$28),"")</f>
        <v/>
      </c>
      <c r="AL8" s="50" t="str">
        <f>IF(AND('Mapa Riesgos'!$Z$29="Muy Alta",'Mapa Riesgos'!$AB$29="Catastrófico"),CONCATENATE("R3C",'Mapa Riesgos'!$P$29),"")</f>
        <v/>
      </c>
      <c r="AM8" s="51" t="str">
        <f>IF(AND('Mapa Riesgos'!$Z$30="Muy Alta",'Mapa Riesgos'!$AB$30="Catastrófico"),CONCATENATE("R3C",'Mapa Riesgos'!$P$30),"")</f>
        <v/>
      </c>
      <c r="AN8" s="77"/>
      <c r="AO8" s="359"/>
      <c r="AP8" s="360"/>
      <c r="AQ8" s="360"/>
      <c r="AR8" s="360"/>
      <c r="AS8" s="360"/>
      <c r="AT8" s="361"/>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row>
    <row r="9" spans="1:91" ht="15" customHeight="1" x14ac:dyDescent="0.25">
      <c r="A9" s="77"/>
      <c r="B9" s="254"/>
      <c r="C9" s="254"/>
      <c r="D9" s="255"/>
      <c r="E9" s="353"/>
      <c r="F9" s="352"/>
      <c r="G9" s="352"/>
      <c r="H9" s="352"/>
      <c r="I9" s="368"/>
      <c r="J9" s="46" t="str">
        <f>IF(AND('Mapa Riesgos'!$Z$31="Muy Alta",'Mapa Riesgos'!$AB$31="Leve"),CONCATENATE("R4C",'Mapa Riesgos'!$P$31),"")</f>
        <v/>
      </c>
      <c r="K9" s="47" t="str">
        <f>IF(AND('Mapa Riesgos'!$Z$32="Muy Alta",'Mapa Riesgos'!$AB$32="Leve"),CONCATENATE("R4C",'Mapa Riesgos'!$P$32),"")</f>
        <v/>
      </c>
      <c r="L9" s="47" t="str">
        <f>IF(AND('Mapa Riesgos'!$Z$33="Muy Alta",'Mapa Riesgos'!$AB$33="Leve"),CONCATENATE("R4C",'Mapa Riesgos'!$P$33),"")</f>
        <v/>
      </c>
      <c r="M9" s="47" t="str">
        <f>IF(AND('Mapa Riesgos'!$Z$34="Muy Alta",'Mapa Riesgos'!$AB$34="Leve"),CONCATENATE("R4C",'Mapa Riesgos'!$P$34),"")</f>
        <v/>
      </c>
      <c r="N9" s="47" t="str">
        <f>IF(AND('Mapa Riesgos'!$Z$35="Muy Alta",'Mapa Riesgos'!$AB$35="Leve"),CONCATENATE("R4C",'Mapa Riesgos'!$P$35),"")</f>
        <v/>
      </c>
      <c r="O9" s="48" t="str">
        <f>IF(AND('Mapa Riesgos'!$Z$36="Muy Alta",'Mapa Riesgos'!$AB$36="Leve"),CONCATENATE("R4C",'Mapa Riesgos'!$P$36),"")</f>
        <v/>
      </c>
      <c r="P9" s="46" t="str">
        <f>IF(AND('Mapa Riesgos'!$Z$31="Muy Alta",'Mapa Riesgos'!$AB$31="Menor"),CONCATENATE("R4C",'Mapa Riesgos'!$P$31),"")</f>
        <v/>
      </c>
      <c r="Q9" s="47" t="str">
        <f>IF(AND('Mapa Riesgos'!$Z$32="Muy Alta",'Mapa Riesgos'!$AB$32="Menor"),CONCATENATE("R4C",'Mapa Riesgos'!$P$32),"")</f>
        <v/>
      </c>
      <c r="R9" s="47" t="str">
        <f>IF(AND('Mapa Riesgos'!$Z$33="Muy Alta",'Mapa Riesgos'!$AB$33="Menor"),CONCATENATE("R4C",'Mapa Riesgos'!$P$33),"")</f>
        <v/>
      </c>
      <c r="S9" s="47" t="str">
        <f>IF(AND('Mapa Riesgos'!$Z$34="Muy Alta",'Mapa Riesgos'!$AB$34="Menor"),CONCATENATE("R4C",'Mapa Riesgos'!$P$34),"")</f>
        <v/>
      </c>
      <c r="T9" s="47" t="str">
        <f>IF(AND('Mapa Riesgos'!$Z$35="Muy Alta",'Mapa Riesgos'!$AB$35="Menor"),CONCATENATE("R4C",'Mapa Riesgos'!$P$35),"")</f>
        <v/>
      </c>
      <c r="U9" s="48" t="str">
        <f>IF(AND('Mapa Riesgos'!$Z$36="Muy Alta",'Mapa Riesgos'!$AB$36="Menor"),CONCATENATE("R4C",'Mapa Riesgos'!$P$36),"")</f>
        <v/>
      </c>
      <c r="V9" s="46" t="str">
        <f>IF(AND('Mapa Riesgos'!$Z$31="Muy Alta",'Mapa Riesgos'!$AB$31="Moderado"),CONCATENATE("R4C",'Mapa Riesgos'!$P$31),"")</f>
        <v/>
      </c>
      <c r="W9" s="47" t="str">
        <f>IF(AND('Mapa Riesgos'!$Z$32="Muy Alta",'Mapa Riesgos'!$AB$32="Moderado"),CONCATENATE("R4C",'Mapa Riesgos'!$P$32),"")</f>
        <v/>
      </c>
      <c r="X9" s="47" t="str">
        <f>IF(AND('Mapa Riesgos'!$Z$33="Muy Alta",'Mapa Riesgos'!$AB$33="Moderado"),CONCATENATE("R4C",'Mapa Riesgos'!$P$33),"")</f>
        <v/>
      </c>
      <c r="Y9" s="47" t="str">
        <f>IF(AND('Mapa Riesgos'!$Z$34="Muy Alta",'Mapa Riesgos'!$AB$34="Moderado"),CONCATENATE("R4C",'Mapa Riesgos'!$P$34),"")</f>
        <v/>
      </c>
      <c r="Z9" s="47" t="str">
        <f>IF(AND('Mapa Riesgos'!$Z$35="Muy Alta",'Mapa Riesgos'!$AB$35="Moderado"),CONCATENATE("R4C",'Mapa Riesgos'!$P$35),"")</f>
        <v/>
      </c>
      <c r="AA9" s="48" t="str">
        <f>IF(AND('Mapa Riesgos'!$Z$36="Muy Alta",'Mapa Riesgos'!$AB$36="Moderado"),CONCATENATE("R4C",'Mapa Riesgos'!$P$36),"")</f>
        <v/>
      </c>
      <c r="AB9" s="46" t="str">
        <f>IF(AND('Mapa Riesgos'!$Z$31="Muy Alta",'Mapa Riesgos'!$AB$31="Mayor"),CONCATENATE("R4C",'Mapa Riesgos'!$P$31),"")</f>
        <v/>
      </c>
      <c r="AC9" s="47" t="str">
        <f>IF(AND('Mapa Riesgos'!$Z$32="Muy Alta",'Mapa Riesgos'!$AB$32="Mayor"),CONCATENATE("R4C",'Mapa Riesgos'!$P$32),"")</f>
        <v/>
      </c>
      <c r="AD9" s="47" t="str">
        <f>IF(AND('Mapa Riesgos'!$Z$33="Muy Alta",'Mapa Riesgos'!$AB$33="Mayor"),CONCATENATE("R4C",'Mapa Riesgos'!$P$33),"")</f>
        <v/>
      </c>
      <c r="AE9" s="47" t="str">
        <f>IF(AND('Mapa Riesgos'!$Z$34="Muy Alta",'Mapa Riesgos'!$AB$34="Mayor"),CONCATENATE("R4C",'Mapa Riesgos'!$P$34),"")</f>
        <v/>
      </c>
      <c r="AF9" s="47" t="str">
        <f>IF(AND('Mapa Riesgos'!$Z$35="Muy Alta",'Mapa Riesgos'!$AB$35="Mayor"),CONCATENATE("R4C",'Mapa Riesgos'!$P$35),"")</f>
        <v/>
      </c>
      <c r="AG9" s="48" t="str">
        <f>IF(AND('Mapa Riesgos'!$Z$36="Muy Alta",'Mapa Riesgos'!$AB$36="Mayor"),CONCATENATE("R4C",'Mapa Riesgos'!$P$36),"")</f>
        <v/>
      </c>
      <c r="AH9" s="49" t="str">
        <f>IF(AND('Mapa Riesgos'!$Z$31="Muy Alta",'Mapa Riesgos'!$AB$31="Catastrófico"),CONCATENATE("R4C",'Mapa Riesgos'!$P$31),"")</f>
        <v/>
      </c>
      <c r="AI9" s="50" t="str">
        <f>IF(AND('Mapa Riesgos'!$Z$32="Muy Alta",'Mapa Riesgos'!$AB$32="Catastrófico"),CONCATENATE("R4C",'Mapa Riesgos'!$P$32),"")</f>
        <v/>
      </c>
      <c r="AJ9" s="50" t="str">
        <f>IF(AND('Mapa Riesgos'!$Z$33="Muy Alta",'Mapa Riesgos'!$AB$33="Catastrófico"),CONCATENATE("R4C",'Mapa Riesgos'!$P$33),"")</f>
        <v/>
      </c>
      <c r="AK9" s="50" t="str">
        <f>IF(AND('Mapa Riesgos'!$Z$34="Muy Alta",'Mapa Riesgos'!$AB$34="Catastrófico"),CONCATENATE("R4C",'Mapa Riesgos'!$P$34),"")</f>
        <v/>
      </c>
      <c r="AL9" s="50" t="str">
        <f>IF(AND('Mapa Riesgos'!$Z$35="Muy Alta",'Mapa Riesgos'!$AB$35="Catastrófico"),CONCATENATE("R4C",'Mapa Riesgos'!$P$35),"")</f>
        <v/>
      </c>
      <c r="AM9" s="51" t="str">
        <f>IF(AND('Mapa Riesgos'!$Z$36="Muy Alta",'Mapa Riesgos'!$AB$36="Catastrófico"),CONCATENATE("R4C",'Mapa Riesgos'!$P$36),"")</f>
        <v/>
      </c>
      <c r="AN9" s="77"/>
      <c r="AO9" s="359"/>
      <c r="AP9" s="360"/>
      <c r="AQ9" s="360"/>
      <c r="AR9" s="360"/>
      <c r="AS9" s="360"/>
      <c r="AT9" s="361"/>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row>
    <row r="10" spans="1:91" ht="15" customHeight="1" x14ac:dyDescent="0.25">
      <c r="A10" s="77"/>
      <c r="B10" s="254"/>
      <c r="C10" s="254"/>
      <c r="D10" s="255"/>
      <c r="E10" s="353"/>
      <c r="F10" s="352"/>
      <c r="G10" s="352"/>
      <c r="H10" s="352"/>
      <c r="I10" s="368"/>
      <c r="J10" s="46" t="str">
        <f>IF(AND('Mapa Riesgos'!$Z$37="Muy Alta",'Mapa Riesgos'!$AB$37="Leve"),CONCATENATE("R5C",'Mapa Riesgos'!$P$37),"")</f>
        <v/>
      </c>
      <c r="K10" s="47" t="str">
        <f>IF(AND('Mapa Riesgos'!$Z$38="Muy Alta",'Mapa Riesgos'!$AB$38="Leve"),CONCATENATE("R5C",'Mapa Riesgos'!$P$38),"")</f>
        <v/>
      </c>
      <c r="L10" s="47" t="str">
        <f>IF(AND('Mapa Riesgos'!$Z$39="Muy Alta",'Mapa Riesgos'!$AB$39="Leve"),CONCATENATE("R5C",'Mapa Riesgos'!$P$39),"")</f>
        <v/>
      </c>
      <c r="M10" s="47" t="str">
        <f>IF(AND('Mapa Riesgos'!$Z$40="Muy Alta",'Mapa Riesgos'!$AB$40="Leve"),CONCATENATE("R5C",'Mapa Riesgos'!$P$40),"")</f>
        <v/>
      </c>
      <c r="N10" s="47" t="str">
        <f>IF(AND('Mapa Riesgos'!$Z$41="Muy Alta",'Mapa Riesgos'!$AB$41="Leve"),CONCATENATE("R5C",'Mapa Riesgos'!$P$41),"")</f>
        <v/>
      </c>
      <c r="O10" s="48" t="str">
        <f>IF(AND('Mapa Riesgos'!$Z$42="Muy Alta",'Mapa Riesgos'!$AB$42="Leve"),CONCATENATE("R5C",'Mapa Riesgos'!$P$42),"")</f>
        <v/>
      </c>
      <c r="P10" s="46" t="str">
        <f>IF(AND('Mapa Riesgos'!$Z$37="Muy Alta",'Mapa Riesgos'!$AB$37="Menor"),CONCATENATE("R5C",'Mapa Riesgos'!$P$37),"")</f>
        <v/>
      </c>
      <c r="Q10" s="47" t="str">
        <f>IF(AND('Mapa Riesgos'!$Z$38="Muy Alta",'Mapa Riesgos'!$AB$38="Menor"),CONCATENATE("R5C",'Mapa Riesgos'!$P$38),"")</f>
        <v/>
      </c>
      <c r="R10" s="47" t="str">
        <f>IF(AND('Mapa Riesgos'!$Z$39="Muy Alta",'Mapa Riesgos'!$AB$39="Menor"),CONCATENATE("R5C",'Mapa Riesgos'!$P$39),"")</f>
        <v/>
      </c>
      <c r="S10" s="47" t="str">
        <f>IF(AND('Mapa Riesgos'!$Z$40="Muy Alta",'Mapa Riesgos'!$AB$40="Menor"),CONCATENATE("R5C",'Mapa Riesgos'!$P$40),"")</f>
        <v/>
      </c>
      <c r="T10" s="47" t="str">
        <f>IF(AND('Mapa Riesgos'!$Z$41="Muy Alta",'Mapa Riesgos'!$AB$41="Menor"),CONCATENATE("R5C",'Mapa Riesgos'!$P$41),"")</f>
        <v/>
      </c>
      <c r="U10" s="48" t="str">
        <f>IF(AND('Mapa Riesgos'!$Z$42="Muy Alta",'Mapa Riesgos'!$AB$42="Menor"),CONCATENATE("R5C",'Mapa Riesgos'!$P$42),"")</f>
        <v/>
      </c>
      <c r="V10" s="46" t="str">
        <f>IF(AND('Mapa Riesgos'!$Z$37="Muy Alta",'Mapa Riesgos'!$AB$37="Moderado"),CONCATENATE("R5C",'Mapa Riesgos'!$P$37),"")</f>
        <v/>
      </c>
      <c r="W10" s="47" t="str">
        <f>IF(AND('Mapa Riesgos'!$Z$38="Muy Alta",'Mapa Riesgos'!$AB$38="Moderado"),CONCATENATE("R5C",'Mapa Riesgos'!$P$38),"")</f>
        <v/>
      </c>
      <c r="X10" s="47" t="str">
        <f>IF(AND('Mapa Riesgos'!$Z$39="Muy Alta",'Mapa Riesgos'!$AB$39="Moderado"),CONCATENATE("R5C",'Mapa Riesgos'!$P$39),"")</f>
        <v/>
      </c>
      <c r="Y10" s="47" t="str">
        <f>IF(AND('Mapa Riesgos'!$Z$40="Muy Alta",'Mapa Riesgos'!$AB$40="Moderado"),CONCATENATE("R5C",'Mapa Riesgos'!$P$40),"")</f>
        <v/>
      </c>
      <c r="Z10" s="47" t="str">
        <f>IF(AND('Mapa Riesgos'!$Z$41="Muy Alta",'Mapa Riesgos'!$AB$41="Moderado"),CONCATENATE("R5C",'Mapa Riesgos'!$P$41),"")</f>
        <v/>
      </c>
      <c r="AA10" s="48" t="str">
        <f>IF(AND('Mapa Riesgos'!$Z$42="Muy Alta",'Mapa Riesgos'!$AB$42="Moderado"),CONCATENATE("R5C",'Mapa Riesgos'!$P$42),"")</f>
        <v/>
      </c>
      <c r="AB10" s="46" t="str">
        <f>IF(AND('Mapa Riesgos'!$Z$37="Muy Alta",'Mapa Riesgos'!$AB$37="Mayor"),CONCATENATE("R5C",'Mapa Riesgos'!$P$37),"")</f>
        <v/>
      </c>
      <c r="AC10" s="47" t="str">
        <f>IF(AND('Mapa Riesgos'!$Z$38="Muy Alta",'Mapa Riesgos'!$AB$38="Mayor"),CONCATENATE("R5C",'Mapa Riesgos'!$P$38),"")</f>
        <v/>
      </c>
      <c r="AD10" s="47" t="str">
        <f>IF(AND('Mapa Riesgos'!$Z$39="Muy Alta",'Mapa Riesgos'!$AB$39="Mayor"),CONCATENATE("R5C",'Mapa Riesgos'!$P$39),"")</f>
        <v/>
      </c>
      <c r="AE10" s="47" t="str">
        <f>IF(AND('Mapa Riesgos'!$Z$40="Muy Alta",'Mapa Riesgos'!$AB$40="Mayor"),CONCATENATE("R5C",'Mapa Riesgos'!$P$40),"")</f>
        <v/>
      </c>
      <c r="AF10" s="47" t="str">
        <f>IF(AND('Mapa Riesgos'!$Z$41="Muy Alta",'Mapa Riesgos'!$AB$41="Mayor"),CONCATENATE("R5C",'Mapa Riesgos'!$P$41),"")</f>
        <v/>
      </c>
      <c r="AG10" s="48" t="str">
        <f>IF(AND('Mapa Riesgos'!$Z$42="Muy Alta",'Mapa Riesgos'!$AB$42="Mayor"),CONCATENATE("R5C",'Mapa Riesgos'!$P$42),"")</f>
        <v/>
      </c>
      <c r="AH10" s="49" t="str">
        <f>IF(AND('Mapa Riesgos'!$Z$37="Muy Alta",'Mapa Riesgos'!$AB$37="Catastrófico"),CONCATENATE("R5C",'Mapa Riesgos'!$P$37),"")</f>
        <v/>
      </c>
      <c r="AI10" s="50" t="str">
        <f>IF(AND('Mapa Riesgos'!$Z$38="Muy Alta",'Mapa Riesgos'!$AB$38="Catastrófico"),CONCATENATE("R5C",'Mapa Riesgos'!$P$38),"")</f>
        <v/>
      </c>
      <c r="AJ10" s="50" t="str">
        <f>IF(AND('Mapa Riesgos'!$Z$39="Muy Alta",'Mapa Riesgos'!$AB$39="Catastrófico"),CONCATENATE("R5C",'Mapa Riesgos'!$P$39),"")</f>
        <v/>
      </c>
      <c r="AK10" s="50" t="str">
        <f>IF(AND('Mapa Riesgos'!$Z$40="Muy Alta",'Mapa Riesgos'!$AB$40="Catastrófico"),CONCATENATE("R5C",'Mapa Riesgos'!$P$40),"")</f>
        <v/>
      </c>
      <c r="AL10" s="50" t="str">
        <f>IF(AND('Mapa Riesgos'!$Z$41="Muy Alta",'Mapa Riesgos'!$AB$41="Catastrófico"),CONCATENATE("R5C",'Mapa Riesgos'!$P$41),"")</f>
        <v/>
      </c>
      <c r="AM10" s="51" t="str">
        <f>IF(AND('Mapa Riesgos'!$Z$42="Muy Alta",'Mapa Riesgos'!$AB$42="Catastrófico"),CONCATENATE("R5C",'Mapa Riesgos'!$P$42),"")</f>
        <v/>
      </c>
      <c r="AN10" s="77"/>
      <c r="AO10" s="359"/>
      <c r="AP10" s="360"/>
      <c r="AQ10" s="360"/>
      <c r="AR10" s="360"/>
      <c r="AS10" s="360"/>
      <c r="AT10" s="361"/>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row>
    <row r="11" spans="1:91" ht="15" customHeight="1" x14ac:dyDescent="0.25">
      <c r="A11" s="77"/>
      <c r="B11" s="254"/>
      <c r="C11" s="254"/>
      <c r="D11" s="255"/>
      <c r="E11" s="353"/>
      <c r="F11" s="352"/>
      <c r="G11" s="352"/>
      <c r="H11" s="352"/>
      <c r="I11" s="368"/>
      <c r="J11" s="46" t="str">
        <f>IF(AND('Mapa Riesgos'!$Z$43="Muy Alta",'Mapa Riesgos'!$AB$43="Leve"),CONCATENATE("R6C",'Mapa Riesgos'!$P$43),"")</f>
        <v/>
      </c>
      <c r="K11" s="47" t="str">
        <f>IF(AND('Mapa Riesgos'!$Z$44="Muy Alta",'Mapa Riesgos'!$AB$44="Leve"),CONCATENATE("R6C",'Mapa Riesgos'!$P$44),"")</f>
        <v/>
      </c>
      <c r="L11" s="47" t="str">
        <f>IF(AND('Mapa Riesgos'!$Z$45="Muy Alta",'Mapa Riesgos'!$AB$45="Leve"),CONCATENATE("R6C",'Mapa Riesgos'!$P$45),"")</f>
        <v/>
      </c>
      <c r="M11" s="47" t="str">
        <f>IF(AND('Mapa Riesgos'!$Z$46="Muy Alta",'Mapa Riesgos'!$AB$46="Leve"),CONCATENATE("R6C",'Mapa Riesgos'!$P$46),"")</f>
        <v/>
      </c>
      <c r="N11" s="47" t="str">
        <f>IF(AND('Mapa Riesgos'!$Z$47="Muy Alta",'Mapa Riesgos'!$AB$47="Leve"),CONCATENATE("R6C",'Mapa Riesgos'!$P$47),"")</f>
        <v/>
      </c>
      <c r="O11" s="48" t="str">
        <f>IF(AND('Mapa Riesgos'!$Z$48="Muy Alta",'Mapa Riesgos'!$AB$48="Leve"),CONCATENATE("R6C",'Mapa Riesgos'!$P$48),"")</f>
        <v/>
      </c>
      <c r="P11" s="46" t="str">
        <f>IF(AND('Mapa Riesgos'!$Z$43="Muy Alta",'Mapa Riesgos'!$AB$43="Menor"),CONCATENATE("R6C",'Mapa Riesgos'!$P$43),"")</f>
        <v/>
      </c>
      <c r="Q11" s="47" t="str">
        <f>IF(AND('Mapa Riesgos'!$Z$44="Muy Alta",'Mapa Riesgos'!$AB$44="Menor"),CONCATENATE("R6C",'Mapa Riesgos'!$P$44),"")</f>
        <v/>
      </c>
      <c r="R11" s="47" t="str">
        <f>IF(AND('Mapa Riesgos'!$Z$45="Muy Alta",'Mapa Riesgos'!$AB$45="Menor"),CONCATENATE("R6C",'Mapa Riesgos'!$P$45),"")</f>
        <v/>
      </c>
      <c r="S11" s="47" t="str">
        <f>IF(AND('Mapa Riesgos'!$Z$46="Muy Alta",'Mapa Riesgos'!$AB$46="Menor"),CONCATENATE("R6C",'Mapa Riesgos'!$P$46),"")</f>
        <v/>
      </c>
      <c r="T11" s="47" t="str">
        <f>IF(AND('Mapa Riesgos'!$Z$47="Muy Alta",'Mapa Riesgos'!$AB$47="Menor"),CONCATENATE("R6C",'Mapa Riesgos'!$P$47),"")</f>
        <v/>
      </c>
      <c r="U11" s="48" t="str">
        <f>IF(AND('Mapa Riesgos'!$Z$48="Muy Alta",'Mapa Riesgos'!$AB$48="Menor"),CONCATENATE("R6C",'Mapa Riesgos'!$P$48),"")</f>
        <v/>
      </c>
      <c r="V11" s="46" t="str">
        <f>IF(AND('Mapa Riesgos'!$Z$43="Muy Alta",'Mapa Riesgos'!$AB$43="Moderado"),CONCATENATE("R6C",'Mapa Riesgos'!$P$43),"")</f>
        <v/>
      </c>
      <c r="W11" s="47" t="str">
        <f>IF(AND('Mapa Riesgos'!$Z$44="Muy Alta",'Mapa Riesgos'!$AB$44="Moderado"),CONCATENATE("R6C",'Mapa Riesgos'!$P$44),"")</f>
        <v/>
      </c>
      <c r="X11" s="47" t="str">
        <f>IF(AND('Mapa Riesgos'!$Z$45="Muy Alta",'Mapa Riesgos'!$AB$45="Moderado"),CONCATENATE("R6C",'Mapa Riesgos'!$P$45),"")</f>
        <v/>
      </c>
      <c r="Y11" s="47" t="str">
        <f>IF(AND('Mapa Riesgos'!$Z$46="Muy Alta",'Mapa Riesgos'!$AB$46="Moderado"),CONCATENATE("R6C",'Mapa Riesgos'!$P$46),"")</f>
        <v/>
      </c>
      <c r="Z11" s="47" t="str">
        <f>IF(AND('Mapa Riesgos'!$Z$47="Muy Alta",'Mapa Riesgos'!$AB$47="Moderado"),CONCATENATE("R6C",'Mapa Riesgos'!$P$47),"")</f>
        <v/>
      </c>
      <c r="AA11" s="48" t="str">
        <f>IF(AND('Mapa Riesgos'!$Z$48="Muy Alta",'Mapa Riesgos'!$AB$48="Moderado"),CONCATENATE("R6C",'Mapa Riesgos'!$P$48),"")</f>
        <v/>
      </c>
      <c r="AB11" s="46" t="str">
        <f>IF(AND('Mapa Riesgos'!$Z$43="Muy Alta",'Mapa Riesgos'!$AB$43="Mayor"),CONCATENATE("R6C",'Mapa Riesgos'!$P$43),"")</f>
        <v/>
      </c>
      <c r="AC11" s="47" t="str">
        <f>IF(AND('Mapa Riesgos'!$Z$44="Muy Alta",'Mapa Riesgos'!$AB$44="Mayor"),CONCATENATE("R6C",'Mapa Riesgos'!$P$44),"")</f>
        <v/>
      </c>
      <c r="AD11" s="47" t="str">
        <f>IF(AND('Mapa Riesgos'!$Z$45="Muy Alta",'Mapa Riesgos'!$AB$45="Mayor"),CONCATENATE("R6C",'Mapa Riesgos'!$P$45),"")</f>
        <v/>
      </c>
      <c r="AE11" s="47" t="str">
        <f>IF(AND('Mapa Riesgos'!$Z$46="Muy Alta",'Mapa Riesgos'!$AB$46="Mayor"),CONCATENATE("R6C",'Mapa Riesgos'!$P$46),"")</f>
        <v/>
      </c>
      <c r="AF11" s="47" t="str">
        <f>IF(AND('Mapa Riesgos'!$Z$47="Muy Alta",'Mapa Riesgos'!$AB$47="Mayor"),CONCATENATE("R6C",'Mapa Riesgos'!$P$47),"")</f>
        <v/>
      </c>
      <c r="AG11" s="48" t="str">
        <f>IF(AND('Mapa Riesgos'!$Z$48="Muy Alta",'Mapa Riesgos'!$AB$48="Mayor"),CONCATENATE("R6C",'Mapa Riesgos'!$P$48),"")</f>
        <v/>
      </c>
      <c r="AH11" s="49" t="str">
        <f>IF(AND('Mapa Riesgos'!$Z$43="Muy Alta",'Mapa Riesgos'!$AB$43="Catastrófico"),CONCATENATE("R6C",'Mapa Riesgos'!$P$43),"")</f>
        <v/>
      </c>
      <c r="AI11" s="50" t="str">
        <f>IF(AND('Mapa Riesgos'!$Z$44="Muy Alta",'Mapa Riesgos'!$AB$44="Catastrófico"),CONCATENATE("R6C",'Mapa Riesgos'!$P$44),"")</f>
        <v/>
      </c>
      <c r="AJ11" s="50" t="str">
        <f>IF(AND('Mapa Riesgos'!$Z$45="Muy Alta",'Mapa Riesgos'!$AB$45="Catastrófico"),CONCATENATE("R6C",'Mapa Riesgos'!$P$45),"")</f>
        <v/>
      </c>
      <c r="AK11" s="50" t="str">
        <f>IF(AND('Mapa Riesgos'!$Z$46="Muy Alta",'Mapa Riesgos'!$AB$46="Catastrófico"),CONCATENATE("R6C",'Mapa Riesgos'!$P$46),"")</f>
        <v/>
      </c>
      <c r="AL11" s="50" t="str">
        <f>IF(AND('Mapa Riesgos'!$Z$47="Muy Alta",'Mapa Riesgos'!$AB$47="Catastrófico"),CONCATENATE("R6C",'Mapa Riesgos'!$P$47),"")</f>
        <v/>
      </c>
      <c r="AM11" s="51" t="str">
        <f>IF(AND('Mapa Riesgos'!$Z$48="Muy Alta",'Mapa Riesgos'!$AB$48="Catastrófico"),CONCATENATE("R6C",'Mapa Riesgos'!$P$48),"")</f>
        <v/>
      </c>
      <c r="AN11" s="77"/>
      <c r="AO11" s="359"/>
      <c r="AP11" s="360"/>
      <c r="AQ11" s="360"/>
      <c r="AR11" s="360"/>
      <c r="AS11" s="360"/>
      <c r="AT11" s="361"/>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row>
    <row r="12" spans="1:91" ht="15" customHeight="1" x14ac:dyDescent="0.25">
      <c r="A12" s="77"/>
      <c r="B12" s="254"/>
      <c r="C12" s="254"/>
      <c r="D12" s="255"/>
      <c r="E12" s="353"/>
      <c r="F12" s="352"/>
      <c r="G12" s="352"/>
      <c r="H12" s="352"/>
      <c r="I12" s="368"/>
      <c r="J12" s="46" t="str">
        <f>IF(AND('Mapa Riesgos'!$Z$49="Muy Alta",'Mapa Riesgos'!$AB$49="Leve"),CONCATENATE("R7C",'Mapa Riesgos'!$P$49),"")</f>
        <v/>
      </c>
      <c r="K12" s="47" t="str">
        <f>IF(AND('Mapa Riesgos'!$Z$50="Muy Alta",'Mapa Riesgos'!$AB$50="Leve"),CONCATENATE("R7C",'Mapa Riesgos'!$P$50),"")</f>
        <v/>
      </c>
      <c r="L12" s="47" t="str">
        <f>IF(AND('Mapa Riesgos'!$Z$51="Muy Alta",'Mapa Riesgos'!$AB$51="Leve"),CONCATENATE("R7C",'Mapa Riesgos'!$P$51),"")</f>
        <v/>
      </c>
      <c r="M12" s="47" t="str">
        <f>IF(AND('Mapa Riesgos'!$Z$52="Muy Alta",'Mapa Riesgos'!$AB$52="Leve"),CONCATENATE("R7C",'Mapa Riesgos'!$P$52),"")</f>
        <v/>
      </c>
      <c r="N12" s="47" t="str">
        <f>IF(AND('Mapa Riesgos'!$Z$53="Muy Alta",'Mapa Riesgos'!$AB$53="Leve"),CONCATENATE("R7C",'Mapa Riesgos'!$P$53),"")</f>
        <v/>
      </c>
      <c r="O12" s="48" t="str">
        <f>IF(AND('Mapa Riesgos'!$Z$54="Muy Alta",'Mapa Riesgos'!$AB$54="Leve"),CONCATENATE("R7C",'Mapa Riesgos'!$P$54),"")</f>
        <v/>
      </c>
      <c r="P12" s="46" t="str">
        <f>IF(AND('Mapa Riesgos'!$Z$49="Muy Alta",'Mapa Riesgos'!$AB$49="Menor"),CONCATENATE("R7C",'Mapa Riesgos'!$P$49),"")</f>
        <v/>
      </c>
      <c r="Q12" s="47" t="str">
        <f>IF(AND('Mapa Riesgos'!$Z$50="Muy Alta",'Mapa Riesgos'!$AB$50="Menor"),CONCATENATE("R7C",'Mapa Riesgos'!$P$50),"")</f>
        <v/>
      </c>
      <c r="R12" s="47" t="str">
        <f>IF(AND('Mapa Riesgos'!$Z$51="Muy Alta",'Mapa Riesgos'!$AB$51="Menor"),CONCATENATE("R7C",'Mapa Riesgos'!$P$51),"")</f>
        <v/>
      </c>
      <c r="S12" s="47" t="str">
        <f>IF(AND('Mapa Riesgos'!$Z$52="Muy Alta",'Mapa Riesgos'!$AB$52="Menor"),CONCATENATE("R7C",'Mapa Riesgos'!$P$52),"")</f>
        <v/>
      </c>
      <c r="T12" s="47" t="str">
        <f>IF(AND('Mapa Riesgos'!$Z$53="Muy Alta",'Mapa Riesgos'!$AB$53="Menor"),CONCATENATE("R7C",'Mapa Riesgos'!$P$53),"")</f>
        <v/>
      </c>
      <c r="U12" s="48" t="str">
        <f>IF(AND('Mapa Riesgos'!$Z$54="Muy Alta",'Mapa Riesgos'!$AB$54="Menor"),CONCATENATE("R7C",'Mapa Riesgos'!$P$54),"")</f>
        <v/>
      </c>
      <c r="V12" s="46" t="str">
        <f>IF(AND('Mapa Riesgos'!$Z$49="Muy Alta",'Mapa Riesgos'!$AB$49="Moderado"),CONCATENATE("R7C",'Mapa Riesgos'!$P$49),"")</f>
        <v/>
      </c>
      <c r="W12" s="47" t="str">
        <f>IF(AND('Mapa Riesgos'!$Z$50="Muy Alta",'Mapa Riesgos'!$AB$50="Moderado"),CONCATENATE("R7C",'Mapa Riesgos'!$P$50),"")</f>
        <v/>
      </c>
      <c r="X12" s="47" t="str">
        <f>IF(AND('Mapa Riesgos'!$Z$51="Muy Alta",'Mapa Riesgos'!$AB$51="Moderado"),CONCATENATE("R7C",'Mapa Riesgos'!$P$51),"")</f>
        <v/>
      </c>
      <c r="Y12" s="47" t="str">
        <f>IF(AND('Mapa Riesgos'!$Z$52="Muy Alta",'Mapa Riesgos'!$AB$52="Moderado"),CONCATENATE("R7C",'Mapa Riesgos'!$P$52),"")</f>
        <v/>
      </c>
      <c r="Z12" s="47" t="str">
        <f>IF(AND('Mapa Riesgos'!$Z$53="Muy Alta",'Mapa Riesgos'!$AB$53="Moderado"),CONCATENATE("R7C",'Mapa Riesgos'!$P$53),"")</f>
        <v/>
      </c>
      <c r="AA12" s="48" t="str">
        <f>IF(AND('Mapa Riesgos'!$Z$54="Muy Alta",'Mapa Riesgos'!$AB$54="Moderado"),CONCATENATE("R7C",'Mapa Riesgos'!$P$54),"")</f>
        <v/>
      </c>
      <c r="AB12" s="46" t="str">
        <f>IF(AND('Mapa Riesgos'!$Z$49="Muy Alta",'Mapa Riesgos'!$AB$49="Mayor"),CONCATENATE("R7C",'Mapa Riesgos'!$P$49),"")</f>
        <v/>
      </c>
      <c r="AC12" s="47" t="str">
        <f>IF(AND('Mapa Riesgos'!$Z$50="Muy Alta",'Mapa Riesgos'!$AB$50="Mayor"),CONCATENATE("R7C",'Mapa Riesgos'!$P$50),"")</f>
        <v/>
      </c>
      <c r="AD12" s="47" t="str">
        <f>IF(AND('Mapa Riesgos'!$Z$51="Muy Alta",'Mapa Riesgos'!$AB$51="Mayor"),CONCATENATE("R7C",'Mapa Riesgos'!$P$51),"")</f>
        <v/>
      </c>
      <c r="AE12" s="47" t="str">
        <f>IF(AND('Mapa Riesgos'!$Z$52="Muy Alta",'Mapa Riesgos'!$AB$52="Mayor"),CONCATENATE("R7C",'Mapa Riesgos'!$P$52),"")</f>
        <v/>
      </c>
      <c r="AF12" s="47" t="str">
        <f>IF(AND('Mapa Riesgos'!$Z$53="Muy Alta",'Mapa Riesgos'!$AB$53="Mayor"),CONCATENATE("R7C",'Mapa Riesgos'!$P$53),"")</f>
        <v/>
      </c>
      <c r="AG12" s="48" t="str">
        <f>IF(AND('Mapa Riesgos'!$Z$54="Muy Alta",'Mapa Riesgos'!$AB$54="Mayor"),CONCATENATE("R7C",'Mapa Riesgos'!$P$54),"")</f>
        <v/>
      </c>
      <c r="AH12" s="49" t="str">
        <f>IF(AND('Mapa Riesgos'!$Z$49="Muy Alta",'Mapa Riesgos'!$AB$49="Catastrófico"),CONCATENATE("R7C",'Mapa Riesgos'!$P$49),"")</f>
        <v/>
      </c>
      <c r="AI12" s="50" t="str">
        <f>IF(AND('Mapa Riesgos'!$Z$50="Muy Alta",'Mapa Riesgos'!$AB$50="Catastrófico"),CONCATENATE("R7C",'Mapa Riesgos'!$P$50),"")</f>
        <v/>
      </c>
      <c r="AJ12" s="50" t="str">
        <f>IF(AND('Mapa Riesgos'!$Z$51="Muy Alta",'Mapa Riesgos'!$AB$51="Catastrófico"),CONCATENATE("R7C",'Mapa Riesgos'!$P$51),"")</f>
        <v/>
      </c>
      <c r="AK12" s="50" t="str">
        <f>IF(AND('Mapa Riesgos'!$Z$52="Muy Alta",'Mapa Riesgos'!$AB$52="Catastrófico"),CONCATENATE("R7C",'Mapa Riesgos'!$P$52),"")</f>
        <v/>
      </c>
      <c r="AL12" s="50" t="str">
        <f>IF(AND('Mapa Riesgos'!$Z$53="Muy Alta",'Mapa Riesgos'!$AB$53="Catastrófico"),CONCATENATE("R7C",'Mapa Riesgos'!$P$53),"")</f>
        <v/>
      </c>
      <c r="AM12" s="51" t="str">
        <f>IF(AND('Mapa Riesgos'!$Z$54="Muy Alta",'Mapa Riesgos'!$AB$54="Catastrófico"),CONCATENATE("R7C",'Mapa Riesgos'!$P$54),"")</f>
        <v/>
      </c>
      <c r="AN12" s="77"/>
      <c r="AO12" s="359"/>
      <c r="AP12" s="360"/>
      <c r="AQ12" s="360"/>
      <c r="AR12" s="360"/>
      <c r="AS12" s="360"/>
      <c r="AT12" s="361"/>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row>
    <row r="13" spans="1:91" ht="15" customHeight="1" x14ac:dyDescent="0.25">
      <c r="A13" s="77"/>
      <c r="B13" s="254"/>
      <c r="C13" s="254"/>
      <c r="D13" s="255"/>
      <c r="E13" s="353"/>
      <c r="F13" s="352"/>
      <c r="G13" s="352"/>
      <c r="H13" s="352"/>
      <c r="I13" s="368"/>
      <c r="J13" s="46" t="str">
        <f>IF(AND('Mapa Riesgos'!$Z$55="Muy Alta",'Mapa Riesgos'!$AB$55="Leve"),CONCATENATE("R8C",'Mapa Riesgos'!$P$55),"")</f>
        <v/>
      </c>
      <c r="K13" s="47" t="str">
        <f>IF(AND('Mapa Riesgos'!$Z$56="Muy Alta",'Mapa Riesgos'!$AB$56="Leve"),CONCATENATE("R8C",'Mapa Riesgos'!$P$56),"")</f>
        <v/>
      </c>
      <c r="L13" s="47" t="str">
        <f>IF(AND('Mapa Riesgos'!$Z$57="Muy Alta",'Mapa Riesgos'!$AB$57="Leve"),CONCATENATE("R8C",'Mapa Riesgos'!$P$57),"")</f>
        <v/>
      </c>
      <c r="M13" s="47" t="str">
        <f>IF(AND('Mapa Riesgos'!$Z$58="Muy Alta",'Mapa Riesgos'!$AB$58="Leve"),CONCATENATE("R8C",'Mapa Riesgos'!$P$58),"")</f>
        <v/>
      </c>
      <c r="N13" s="47" t="str">
        <f>IF(AND('Mapa Riesgos'!$Z$59="Muy Alta",'Mapa Riesgos'!$AB$59="Leve"),CONCATENATE("R8C",'Mapa Riesgos'!$P$59),"")</f>
        <v/>
      </c>
      <c r="O13" s="48" t="str">
        <f>IF(AND('Mapa Riesgos'!$Z$60="Muy Alta",'Mapa Riesgos'!$AB$60="Leve"),CONCATENATE("R8C",'Mapa Riesgos'!$P$60),"")</f>
        <v/>
      </c>
      <c r="P13" s="46" t="str">
        <f>IF(AND('Mapa Riesgos'!$Z$55="Muy Alta",'Mapa Riesgos'!$AB$55="Menor"),CONCATENATE("R8C",'Mapa Riesgos'!$P$55),"")</f>
        <v/>
      </c>
      <c r="Q13" s="47" t="str">
        <f>IF(AND('Mapa Riesgos'!$Z$56="Muy Alta",'Mapa Riesgos'!$AB$56="Menor"),CONCATENATE("R8C",'Mapa Riesgos'!$P$56),"")</f>
        <v/>
      </c>
      <c r="R13" s="47" t="str">
        <f>IF(AND('Mapa Riesgos'!$Z$57="Muy Alta",'Mapa Riesgos'!$AB$57="Menor"),CONCATENATE("R8C",'Mapa Riesgos'!$P$57),"")</f>
        <v/>
      </c>
      <c r="S13" s="47" t="str">
        <f>IF(AND('Mapa Riesgos'!$Z$58="Muy Alta",'Mapa Riesgos'!$AB$58="Menor"),CONCATENATE("R8C",'Mapa Riesgos'!$P$58),"")</f>
        <v/>
      </c>
      <c r="T13" s="47" t="str">
        <f>IF(AND('Mapa Riesgos'!$Z$59="Muy Alta",'Mapa Riesgos'!$AB$59="Menor"),CONCATENATE("R8C",'Mapa Riesgos'!$P$59),"")</f>
        <v/>
      </c>
      <c r="U13" s="48" t="str">
        <f>IF(AND('Mapa Riesgos'!$Z$60="Muy Alta",'Mapa Riesgos'!$AB$60="Menor"),CONCATENATE("R8C",'Mapa Riesgos'!$P$60),"")</f>
        <v/>
      </c>
      <c r="V13" s="46" t="str">
        <f>IF(AND('Mapa Riesgos'!$Z$55="Muy Alta",'Mapa Riesgos'!$AB$55="Moderado"),CONCATENATE("R8C",'Mapa Riesgos'!$P$55),"")</f>
        <v/>
      </c>
      <c r="W13" s="47" t="str">
        <f>IF(AND('Mapa Riesgos'!$Z$56="Muy Alta",'Mapa Riesgos'!$AB$56="Moderado"),CONCATENATE("R8C",'Mapa Riesgos'!$P$56),"")</f>
        <v/>
      </c>
      <c r="X13" s="47" t="str">
        <f>IF(AND('Mapa Riesgos'!$Z$57="Muy Alta",'Mapa Riesgos'!$AB$57="Moderado"),CONCATENATE("R8C",'Mapa Riesgos'!$P$57),"")</f>
        <v/>
      </c>
      <c r="Y13" s="47" t="str">
        <f>IF(AND('Mapa Riesgos'!$Z$58="Muy Alta",'Mapa Riesgos'!$AB$58="Moderado"),CONCATENATE("R8C",'Mapa Riesgos'!$P$58),"")</f>
        <v/>
      </c>
      <c r="Z13" s="47" t="str">
        <f>IF(AND('Mapa Riesgos'!$Z$59="Muy Alta",'Mapa Riesgos'!$AB$59="Moderado"),CONCATENATE("R8C",'Mapa Riesgos'!$P$59),"")</f>
        <v/>
      </c>
      <c r="AA13" s="48" t="str">
        <f>IF(AND('Mapa Riesgos'!$Z$60="Muy Alta",'Mapa Riesgos'!$AB$60="Moderado"),CONCATENATE("R8C",'Mapa Riesgos'!$P$60),"")</f>
        <v/>
      </c>
      <c r="AB13" s="46" t="str">
        <f>IF(AND('Mapa Riesgos'!$Z$55="Muy Alta",'Mapa Riesgos'!$AB$55="Mayor"),CONCATENATE("R8C",'Mapa Riesgos'!$P$55),"")</f>
        <v/>
      </c>
      <c r="AC13" s="47" t="str">
        <f>IF(AND('Mapa Riesgos'!$Z$56="Muy Alta",'Mapa Riesgos'!$AB$56="Mayor"),CONCATENATE("R8C",'Mapa Riesgos'!$P$56),"")</f>
        <v/>
      </c>
      <c r="AD13" s="47" t="str">
        <f>IF(AND('Mapa Riesgos'!$Z$57="Muy Alta",'Mapa Riesgos'!$AB$57="Mayor"),CONCATENATE("R8C",'Mapa Riesgos'!$P$57),"")</f>
        <v/>
      </c>
      <c r="AE13" s="47" t="str">
        <f>IF(AND('Mapa Riesgos'!$Z$58="Muy Alta",'Mapa Riesgos'!$AB$58="Mayor"),CONCATENATE("R8C",'Mapa Riesgos'!$P$58),"")</f>
        <v/>
      </c>
      <c r="AF13" s="47" t="str">
        <f>IF(AND('Mapa Riesgos'!$Z$59="Muy Alta",'Mapa Riesgos'!$AB$59="Mayor"),CONCATENATE("R8C",'Mapa Riesgos'!$P$59),"")</f>
        <v/>
      </c>
      <c r="AG13" s="48" t="str">
        <f>IF(AND('Mapa Riesgos'!$Z$60="Muy Alta",'Mapa Riesgos'!$AB$60="Mayor"),CONCATENATE("R8C",'Mapa Riesgos'!$P$60),"")</f>
        <v/>
      </c>
      <c r="AH13" s="49" t="str">
        <f>IF(AND('Mapa Riesgos'!$Z$55="Muy Alta",'Mapa Riesgos'!$AB$55="Catastrófico"),CONCATENATE("R8C",'Mapa Riesgos'!$P$55),"")</f>
        <v/>
      </c>
      <c r="AI13" s="50" t="str">
        <f>IF(AND('Mapa Riesgos'!$Z$56="Muy Alta",'Mapa Riesgos'!$AB$56="Catastrófico"),CONCATENATE("R8C",'Mapa Riesgos'!$P$56),"")</f>
        <v/>
      </c>
      <c r="AJ13" s="50" t="str">
        <f>IF(AND('Mapa Riesgos'!$Z$57="Muy Alta",'Mapa Riesgos'!$AB$57="Catastrófico"),CONCATENATE("R8C",'Mapa Riesgos'!$P$57),"")</f>
        <v/>
      </c>
      <c r="AK13" s="50" t="str">
        <f>IF(AND('Mapa Riesgos'!$Z$58="Muy Alta",'Mapa Riesgos'!$AB$58="Catastrófico"),CONCATENATE("R8C",'Mapa Riesgos'!$P$58),"")</f>
        <v/>
      </c>
      <c r="AL13" s="50" t="str">
        <f>IF(AND('Mapa Riesgos'!$Z$59="Muy Alta",'Mapa Riesgos'!$AB$59="Catastrófico"),CONCATENATE("R8C",'Mapa Riesgos'!$P$59),"")</f>
        <v/>
      </c>
      <c r="AM13" s="51" t="str">
        <f>IF(AND('Mapa Riesgos'!$Z$60="Muy Alta",'Mapa Riesgos'!$AB$60="Catastrófico"),CONCATENATE("R8C",'Mapa Riesgos'!$P$60),"")</f>
        <v/>
      </c>
      <c r="AN13" s="77"/>
      <c r="AO13" s="359"/>
      <c r="AP13" s="360"/>
      <c r="AQ13" s="360"/>
      <c r="AR13" s="360"/>
      <c r="AS13" s="360"/>
      <c r="AT13" s="361"/>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row>
    <row r="14" spans="1:91" ht="15" customHeight="1" x14ac:dyDescent="0.25">
      <c r="A14" s="77"/>
      <c r="B14" s="254"/>
      <c r="C14" s="254"/>
      <c r="D14" s="255"/>
      <c r="E14" s="353"/>
      <c r="F14" s="352"/>
      <c r="G14" s="352"/>
      <c r="H14" s="352"/>
      <c r="I14" s="368"/>
      <c r="J14" s="46" t="str">
        <f>IF(AND('Mapa Riesgos'!$Z$61="Muy Alta",'Mapa Riesgos'!$AB$61="Leve"),CONCATENATE("R9C",'Mapa Riesgos'!$P$61),"")</f>
        <v/>
      </c>
      <c r="K14" s="47" t="str">
        <f>IF(AND('Mapa Riesgos'!$Z$62="Muy Alta",'Mapa Riesgos'!$AB$62="Leve"),CONCATENATE("R9C",'Mapa Riesgos'!$P$62),"")</f>
        <v/>
      </c>
      <c r="L14" s="47" t="str">
        <f>IF(AND('Mapa Riesgos'!$Z$63="Muy Alta",'Mapa Riesgos'!$AB$63="Leve"),CONCATENATE("R9C",'Mapa Riesgos'!$P$63),"")</f>
        <v/>
      </c>
      <c r="M14" s="47" t="str">
        <f>IF(AND('Mapa Riesgos'!$Z$64="Muy Alta",'Mapa Riesgos'!$AB$64="Leve"),CONCATENATE("R9C",'Mapa Riesgos'!$P$64),"")</f>
        <v/>
      </c>
      <c r="N14" s="47" t="str">
        <f>IF(AND('Mapa Riesgos'!$Z$65="Muy Alta",'Mapa Riesgos'!$AB$65="Leve"),CONCATENATE("R9C",'Mapa Riesgos'!$P$65),"")</f>
        <v/>
      </c>
      <c r="O14" s="48" t="str">
        <f>IF(AND('Mapa Riesgos'!$Z$66="Muy Alta",'Mapa Riesgos'!$AB$66="Leve"),CONCATENATE("R9C",'Mapa Riesgos'!$P$66),"")</f>
        <v/>
      </c>
      <c r="P14" s="46" t="str">
        <f>IF(AND('Mapa Riesgos'!$Z$61="Muy Alta",'Mapa Riesgos'!$AB$61="Menor"),CONCATENATE("R9C",'Mapa Riesgos'!$P$61),"")</f>
        <v/>
      </c>
      <c r="Q14" s="47" t="str">
        <f>IF(AND('Mapa Riesgos'!$Z$62="Muy Alta",'Mapa Riesgos'!$AB$62="Menor"),CONCATENATE("R9C",'Mapa Riesgos'!$P$62),"")</f>
        <v/>
      </c>
      <c r="R14" s="47" t="str">
        <f>IF(AND('Mapa Riesgos'!$Z$63="Muy Alta",'Mapa Riesgos'!$AB$63="Menor"),CONCATENATE("R9C",'Mapa Riesgos'!$P$63),"")</f>
        <v/>
      </c>
      <c r="S14" s="47" t="str">
        <f>IF(AND('Mapa Riesgos'!$Z$64="Muy Alta",'Mapa Riesgos'!$AB$64="Menor"),CONCATENATE("R9C",'Mapa Riesgos'!$P$64),"")</f>
        <v/>
      </c>
      <c r="T14" s="47" t="str">
        <f>IF(AND('Mapa Riesgos'!$Z$65="Muy Alta",'Mapa Riesgos'!$AB$65="Menor"),CONCATENATE("R9C",'Mapa Riesgos'!$P$65),"")</f>
        <v/>
      </c>
      <c r="U14" s="48" t="str">
        <f>IF(AND('Mapa Riesgos'!$Z$66="Muy Alta",'Mapa Riesgos'!$AB$66="Menor"),CONCATENATE("R9C",'Mapa Riesgos'!$P$66),"")</f>
        <v/>
      </c>
      <c r="V14" s="46" t="str">
        <f>IF(AND('Mapa Riesgos'!$Z$61="Muy Alta",'Mapa Riesgos'!$AB$61="Moderado"),CONCATENATE("R9C",'Mapa Riesgos'!$P$61),"")</f>
        <v/>
      </c>
      <c r="W14" s="47" t="str">
        <f>IF(AND('Mapa Riesgos'!$Z$62="Muy Alta",'Mapa Riesgos'!$AB$62="Moderado"),CONCATENATE("R9C",'Mapa Riesgos'!$P$62),"")</f>
        <v/>
      </c>
      <c r="X14" s="47" t="str">
        <f>IF(AND('Mapa Riesgos'!$Z$63="Muy Alta",'Mapa Riesgos'!$AB$63="Moderado"),CONCATENATE("R9C",'Mapa Riesgos'!$P$63),"")</f>
        <v/>
      </c>
      <c r="Y14" s="47" t="str">
        <f>IF(AND('Mapa Riesgos'!$Z$64="Muy Alta",'Mapa Riesgos'!$AB$64="Moderado"),CONCATENATE("R9C",'Mapa Riesgos'!$P$64),"")</f>
        <v/>
      </c>
      <c r="Z14" s="47" t="str">
        <f>IF(AND('Mapa Riesgos'!$Z$65="Muy Alta",'Mapa Riesgos'!$AB$65="Moderado"),CONCATENATE("R9C",'Mapa Riesgos'!$P$65),"")</f>
        <v/>
      </c>
      <c r="AA14" s="48" t="str">
        <f>IF(AND('Mapa Riesgos'!$Z$66="Muy Alta",'Mapa Riesgos'!$AB$66="Moderado"),CONCATENATE("R9C",'Mapa Riesgos'!$P$66),"")</f>
        <v/>
      </c>
      <c r="AB14" s="46" t="str">
        <f>IF(AND('Mapa Riesgos'!$Z$61="Muy Alta",'Mapa Riesgos'!$AB$61="Mayor"),CONCATENATE("R9C",'Mapa Riesgos'!$P$61),"")</f>
        <v/>
      </c>
      <c r="AC14" s="47" t="str">
        <f>IF(AND('Mapa Riesgos'!$Z$62="Muy Alta",'Mapa Riesgos'!$AB$62="Mayor"),CONCATENATE("R9C",'Mapa Riesgos'!$P$62),"")</f>
        <v/>
      </c>
      <c r="AD14" s="47" t="str">
        <f>IF(AND('Mapa Riesgos'!$Z$63="Muy Alta",'Mapa Riesgos'!$AB$63="Mayor"),CONCATENATE("R9C",'Mapa Riesgos'!$P$63),"")</f>
        <v/>
      </c>
      <c r="AE14" s="47" t="str">
        <f>IF(AND('Mapa Riesgos'!$Z$64="Muy Alta",'Mapa Riesgos'!$AB$64="Mayor"),CONCATENATE("R9C",'Mapa Riesgos'!$P$64),"")</f>
        <v/>
      </c>
      <c r="AF14" s="47" t="str">
        <f>IF(AND('Mapa Riesgos'!$Z$65="Muy Alta",'Mapa Riesgos'!$AB$65="Mayor"),CONCATENATE("R9C",'Mapa Riesgos'!$P$65),"")</f>
        <v/>
      </c>
      <c r="AG14" s="48" t="str">
        <f>IF(AND('Mapa Riesgos'!$Z$66="Muy Alta",'Mapa Riesgos'!$AB$66="Mayor"),CONCATENATE("R9C",'Mapa Riesgos'!$P$66),"")</f>
        <v/>
      </c>
      <c r="AH14" s="49" t="str">
        <f>IF(AND('Mapa Riesgos'!$Z$61="Muy Alta",'Mapa Riesgos'!$AB$61="Catastrófico"),CONCATENATE("R9C",'Mapa Riesgos'!$P$61),"")</f>
        <v/>
      </c>
      <c r="AI14" s="50" t="str">
        <f>IF(AND('Mapa Riesgos'!$Z$62="Muy Alta",'Mapa Riesgos'!$AB$62="Catastrófico"),CONCATENATE("R9C",'Mapa Riesgos'!$P$62),"")</f>
        <v/>
      </c>
      <c r="AJ14" s="50" t="str">
        <f>IF(AND('Mapa Riesgos'!$Z$63="Muy Alta",'Mapa Riesgos'!$AB$63="Catastrófico"),CONCATENATE("R9C",'Mapa Riesgos'!$P$63),"")</f>
        <v/>
      </c>
      <c r="AK14" s="50" t="str">
        <f>IF(AND('Mapa Riesgos'!$Z$64="Muy Alta",'Mapa Riesgos'!$AB$64="Catastrófico"),CONCATENATE("R9C",'Mapa Riesgos'!$P$64),"")</f>
        <v/>
      </c>
      <c r="AL14" s="50" t="str">
        <f>IF(AND('Mapa Riesgos'!$Z$65="Muy Alta",'Mapa Riesgos'!$AB$65="Catastrófico"),CONCATENATE("R9C",'Mapa Riesgos'!$P$65),"")</f>
        <v/>
      </c>
      <c r="AM14" s="51" t="str">
        <f>IF(AND('Mapa Riesgos'!$Z$66="Muy Alta",'Mapa Riesgos'!$AB$66="Catastrófico"),CONCATENATE("R9C",'Mapa Riesgos'!$P$66),"")</f>
        <v/>
      </c>
      <c r="AN14" s="77"/>
      <c r="AO14" s="359"/>
      <c r="AP14" s="360"/>
      <c r="AQ14" s="360"/>
      <c r="AR14" s="360"/>
      <c r="AS14" s="360"/>
      <c r="AT14" s="361"/>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row>
    <row r="15" spans="1:91" ht="15.75" customHeight="1" thickBot="1" x14ac:dyDescent="0.3">
      <c r="A15" s="77"/>
      <c r="B15" s="254"/>
      <c r="C15" s="254"/>
      <c r="D15" s="255"/>
      <c r="E15" s="354"/>
      <c r="F15" s="355"/>
      <c r="G15" s="355"/>
      <c r="H15" s="355"/>
      <c r="I15" s="369"/>
      <c r="J15" s="52" t="str">
        <f>IF(AND('Mapa Riesgos'!$Z$67="Muy Alta",'Mapa Riesgos'!$AB$67="Leve"),CONCATENATE("R10C",'Mapa Riesgos'!$P$67),"")</f>
        <v/>
      </c>
      <c r="K15" s="53" t="str">
        <f>IF(AND('Mapa Riesgos'!$Z$68="Muy Alta",'Mapa Riesgos'!$AB$68="Leve"),CONCATENATE("R10C",'Mapa Riesgos'!$P$68),"")</f>
        <v/>
      </c>
      <c r="L15" s="53" t="str">
        <f>IF(AND('Mapa Riesgos'!$Z$69="Muy Alta",'Mapa Riesgos'!$AB$69="Leve"),CONCATENATE("R10C",'Mapa Riesgos'!$P$69),"")</f>
        <v/>
      </c>
      <c r="M15" s="53" t="str">
        <f>IF(AND('Mapa Riesgos'!$Z$70="Muy Alta",'Mapa Riesgos'!$AB$70="Leve"),CONCATENATE("R10C",'Mapa Riesgos'!$P$70),"")</f>
        <v/>
      </c>
      <c r="N15" s="53" t="str">
        <f>IF(AND('Mapa Riesgos'!$Z$71="Muy Alta",'Mapa Riesgos'!$AB$71="Leve"),CONCATENATE("R10C",'Mapa Riesgos'!$P$71),"")</f>
        <v/>
      </c>
      <c r="O15" s="54" t="str">
        <f>IF(AND('Mapa Riesgos'!$Z$72="Muy Alta",'Mapa Riesgos'!$AB$72="Leve"),CONCATENATE("R10C",'Mapa Riesgos'!$P$72),"")</f>
        <v/>
      </c>
      <c r="P15" s="46" t="str">
        <f>IF(AND('Mapa Riesgos'!$Z$67="Muy Alta",'Mapa Riesgos'!$AB$67="Menor"),CONCATENATE("R10C",'Mapa Riesgos'!$P$67),"")</f>
        <v/>
      </c>
      <c r="Q15" s="47" t="str">
        <f>IF(AND('Mapa Riesgos'!$Z$68="Muy Alta",'Mapa Riesgos'!$AB$68="Menor"),CONCATENATE("R10C",'Mapa Riesgos'!$P$68),"")</f>
        <v/>
      </c>
      <c r="R15" s="47" t="str">
        <f>IF(AND('Mapa Riesgos'!$Z$69="Muy Alta",'Mapa Riesgos'!$AB$69="Menor"),CONCATENATE("R10C",'Mapa Riesgos'!$P$69),"")</f>
        <v/>
      </c>
      <c r="S15" s="47" t="str">
        <f>IF(AND('Mapa Riesgos'!$Z$70="Muy Alta",'Mapa Riesgos'!$AB$70="Menor"),CONCATENATE("R10C",'Mapa Riesgos'!$P$70),"")</f>
        <v/>
      </c>
      <c r="T15" s="47" t="str">
        <f>IF(AND('Mapa Riesgos'!$Z$71="Muy Alta",'Mapa Riesgos'!$AB$71="Menor"),CONCATENATE("R10C",'Mapa Riesgos'!$P$71),"")</f>
        <v/>
      </c>
      <c r="U15" s="48" t="str">
        <f>IF(AND('Mapa Riesgos'!$Z$72="Muy Alta",'Mapa Riesgos'!$AB$72="Menor"),CONCATENATE("R10C",'Mapa Riesgos'!$P$72),"")</f>
        <v/>
      </c>
      <c r="V15" s="52" t="str">
        <f>IF(AND('Mapa Riesgos'!$Z$67="Muy Alta",'Mapa Riesgos'!$AB$67="Moderado"),CONCATENATE("R10C",'Mapa Riesgos'!$P$67),"")</f>
        <v/>
      </c>
      <c r="W15" s="53" t="str">
        <f>IF(AND('Mapa Riesgos'!$Z$68="Muy Alta",'Mapa Riesgos'!$AB$68="Moderado"),CONCATENATE("R10C",'Mapa Riesgos'!$P$68),"")</f>
        <v/>
      </c>
      <c r="X15" s="53" t="str">
        <f>IF(AND('Mapa Riesgos'!$Z$69="Muy Alta",'Mapa Riesgos'!$AB$69="Moderado"),CONCATENATE("R10C",'Mapa Riesgos'!$P$69),"")</f>
        <v/>
      </c>
      <c r="Y15" s="53" t="str">
        <f>IF(AND('Mapa Riesgos'!$Z$70="Muy Alta",'Mapa Riesgos'!$AB$70="Moderado"),CONCATENATE("R10C",'Mapa Riesgos'!$P$70),"")</f>
        <v/>
      </c>
      <c r="Z15" s="53" t="str">
        <f>IF(AND('Mapa Riesgos'!$Z$71="Muy Alta",'Mapa Riesgos'!$AB$71="Moderado"),CONCATENATE("R10C",'Mapa Riesgos'!$P$71),"")</f>
        <v/>
      </c>
      <c r="AA15" s="54" t="str">
        <f>IF(AND('Mapa Riesgos'!$Z$72="Muy Alta",'Mapa Riesgos'!$AB$72="Moderado"),CONCATENATE("R10C",'Mapa Riesgos'!$P$72),"")</f>
        <v/>
      </c>
      <c r="AB15" s="46" t="str">
        <f>IF(AND('Mapa Riesgos'!$Z$67="Muy Alta",'Mapa Riesgos'!$AB$67="Mayor"),CONCATENATE("R10C",'Mapa Riesgos'!$P$67),"")</f>
        <v/>
      </c>
      <c r="AC15" s="47" t="str">
        <f>IF(AND('Mapa Riesgos'!$Z$68="Muy Alta",'Mapa Riesgos'!$AB$68="Mayor"),CONCATENATE("R10C",'Mapa Riesgos'!$P$68),"")</f>
        <v/>
      </c>
      <c r="AD15" s="47" t="str">
        <f>IF(AND('Mapa Riesgos'!$Z$69="Muy Alta",'Mapa Riesgos'!$AB$69="Mayor"),CONCATENATE("R10C",'Mapa Riesgos'!$P$69),"")</f>
        <v/>
      </c>
      <c r="AE15" s="47" t="str">
        <f>IF(AND('Mapa Riesgos'!$Z$70="Muy Alta",'Mapa Riesgos'!$AB$70="Mayor"),CONCATENATE("R10C",'Mapa Riesgos'!$P$70),"")</f>
        <v/>
      </c>
      <c r="AF15" s="47" t="str">
        <f>IF(AND('Mapa Riesgos'!$Z$71="Muy Alta",'Mapa Riesgos'!$AB$71="Mayor"),CONCATENATE("R10C",'Mapa Riesgos'!$P$71),"")</f>
        <v/>
      </c>
      <c r="AG15" s="48" t="str">
        <f>IF(AND('Mapa Riesgos'!$Z$72="Muy Alta",'Mapa Riesgos'!$AB$72="Mayor"),CONCATENATE("R10C",'Mapa Riesgos'!$P$72),"")</f>
        <v/>
      </c>
      <c r="AH15" s="55" t="str">
        <f>IF(AND('Mapa Riesgos'!$Z$67="Muy Alta",'Mapa Riesgos'!$AB$67="Catastrófico"),CONCATENATE("R10C",'Mapa Riesgos'!$P$67),"")</f>
        <v/>
      </c>
      <c r="AI15" s="56" t="str">
        <f>IF(AND('Mapa Riesgos'!$Z$68="Muy Alta",'Mapa Riesgos'!$AB$68="Catastrófico"),CONCATENATE("R10C",'Mapa Riesgos'!$P$68),"")</f>
        <v/>
      </c>
      <c r="AJ15" s="56" t="str">
        <f>IF(AND('Mapa Riesgos'!$Z$69="Muy Alta",'Mapa Riesgos'!$AB$69="Catastrófico"),CONCATENATE("R10C",'Mapa Riesgos'!$P$69),"")</f>
        <v/>
      </c>
      <c r="AK15" s="56" t="str">
        <f>IF(AND('Mapa Riesgos'!$Z$70="Muy Alta",'Mapa Riesgos'!$AB$70="Catastrófico"),CONCATENATE("R10C",'Mapa Riesgos'!$P$70),"")</f>
        <v/>
      </c>
      <c r="AL15" s="56" t="str">
        <f>IF(AND('Mapa Riesgos'!$Z$71="Muy Alta",'Mapa Riesgos'!$AB$71="Catastrófico"),CONCATENATE("R10C",'Mapa Riesgos'!$P$71),"")</f>
        <v/>
      </c>
      <c r="AM15" s="57" t="str">
        <f>IF(AND('Mapa Riesgos'!$Z$72="Muy Alta",'Mapa Riesgos'!$AB$72="Catastrófico"),CONCATENATE("R10C",'Mapa Riesgos'!$P$72),"")</f>
        <v/>
      </c>
      <c r="AN15" s="77"/>
      <c r="AO15" s="362"/>
      <c r="AP15" s="363"/>
      <c r="AQ15" s="363"/>
      <c r="AR15" s="363"/>
      <c r="AS15" s="363"/>
      <c r="AT15" s="364"/>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row>
    <row r="16" spans="1:91" ht="15" customHeight="1" x14ac:dyDescent="0.25">
      <c r="A16" s="77"/>
      <c r="B16" s="254"/>
      <c r="C16" s="254"/>
      <c r="D16" s="255"/>
      <c r="E16" s="349" t="s">
        <v>106</v>
      </c>
      <c r="F16" s="350"/>
      <c r="G16" s="350"/>
      <c r="H16" s="350"/>
      <c r="I16" s="350"/>
      <c r="J16" s="58" t="str">
        <f>IF(AND('Mapa Riesgos'!$Z$13="Alta",'Mapa Riesgos'!$AB$13="Leve"),CONCATENATE("R1C",'Mapa Riesgos'!$P$13),"")</f>
        <v/>
      </c>
      <c r="K16" s="59" t="str">
        <f>IF(AND('Mapa Riesgos'!$Z$14="Alta",'Mapa Riesgos'!$AB$14="Leve"),CONCATENATE("R1C",'Mapa Riesgos'!$P$14),"")</f>
        <v/>
      </c>
      <c r="L16" s="59" t="str">
        <f>IF(AND('Mapa Riesgos'!$Z$15="Alta",'Mapa Riesgos'!$AB$15="Leve"),CONCATENATE("R1C",'Mapa Riesgos'!$P$15),"")</f>
        <v/>
      </c>
      <c r="M16" s="59" t="str">
        <f>IF(AND('Mapa Riesgos'!$Z$16="Alta",'Mapa Riesgos'!$AB$16="Leve"),CONCATENATE("R1C",'Mapa Riesgos'!$P$16),"")</f>
        <v/>
      </c>
      <c r="N16" s="59" t="str">
        <f>IF(AND('Mapa Riesgos'!$Z$17="Alta",'Mapa Riesgos'!$AB$17="Leve"),CONCATENATE("R1C",'Mapa Riesgos'!$P$17),"")</f>
        <v/>
      </c>
      <c r="O16" s="60" t="str">
        <f>IF(AND('Mapa Riesgos'!$Z$18="Alta",'Mapa Riesgos'!$AB$18="Leve"),CONCATENATE("R1C",'Mapa Riesgos'!$P$18),"")</f>
        <v/>
      </c>
      <c r="P16" s="58" t="str">
        <f>IF(AND('Mapa Riesgos'!$Z$13="Alta",'Mapa Riesgos'!$AB$13="Menor"),CONCATENATE("R1C",'Mapa Riesgos'!$P$13),"")</f>
        <v/>
      </c>
      <c r="Q16" s="59" t="str">
        <f>IF(AND('Mapa Riesgos'!$Z$14="Alta",'Mapa Riesgos'!$AB$14="Menor"),CONCATENATE("R1C",'Mapa Riesgos'!$P$14),"")</f>
        <v/>
      </c>
      <c r="R16" s="59" t="str">
        <f>IF(AND('Mapa Riesgos'!$Z$15="Alta",'Mapa Riesgos'!$AB$15="Menor"),CONCATENATE("R1C",'Mapa Riesgos'!$P$15),"")</f>
        <v/>
      </c>
      <c r="S16" s="59" t="str">
        <f>IF(AND('Mapa Riesgos'!$Z$16="Alta",'Mapa Riesgos'!$AB$16="Menor"),CONCATENATE("R1C",'Mapa Riesgos'!$P$16),"")</f>
        <v/>
      </c>
      <c r="T16" s="59" t="str">
        <f>IF(AND('Mapa Riesgos'!$Z$17="Alta",'Mapa Riesgos'!$AB$17="Menor"),CONCATENATE("R1C",'Mapa Riesgos'!$P$17),"")</f>
        <v/>
      </c>
      <c r="U16" s="60" t="str">
        <f>IF(AND('Mapa Riesgos'!$Z$18="Alta",'Mapa Riesgos'!$AB$18="Menor"),CONCATENATE("R1C",'Mapa Riesgos'!$P$18),"")</f>
        <v/>
      </c>
      <c r="V16" s="40" t="str">
        <f>IF(AND('Mapa Riesgos'!$Z$13="Alta",'Mapa Riesgos'!$AB$13="Moderado"),CONCATENATE("R1C",'Mapa Riesgos'!$P$13),"")</f>
        <v/>
      </c>
      <c r="W16" s="41" t="str">
        <f>IF(AND('Mapa Riesgos'!$Z$14="Alta",'Mapa Riesgos'!$AB$14="Moderado"),CONCATENATE("R1C",'Mapa Riesgos'!$P$14),"")</f>
        <v/>
      </c>
      <c r="X16" s="41" t="str">
        <f>IF(AND('Mapa Riesgos'!$Z$15="Alta",'Mapa Riesgos'!$AB$15="Moderado"),CONCATENATE("R1C",'Mapa Riesgos'!$P$15),"")</f>
        <v/>
      </c>
      <c r="Y16" s="41" t="str">
        <f>IF(AND('Mapa Riesgos'!$Z$16="Alta",'Mapa Riesgos'!$AB$16="Moderado"),CONCATENATE("R1C",'Mapa Riesgos'!$P$16),"")</f>
        <v/>
      </c>
      <c r="Z16" s="41" t="str">
        <f>IF(AND('Mapa Riesgos'!$Z$17="Alta",'Mapa Riesgos'!$AB$17="Moderado"),CONCATENATE("R1C",'Mapa Riesgos'!$P$17),"")</f>
        <v/>
      </c>
      <c r="AA16" s="42" t="str">
        <f>IF(AND('Mapa Riesgos'!$Z$18="Alta",'Mapa Riesgos'!$AB$18="Moderado"),CONCATENATE("R1C",'Mapa Riesgos'!$P$18),"")</f>
        <v/>
      </c>
      <c r="AB16" s="40" t="str">
        <f>IF(AND('Mapa Riesgos'!$Z$13="Alta",'Mapa Riesgos'!$AB$13="Mayor"),CONCATENATE("R1C",'Mapa Riesgos'!$P$13),"")</f>
        <v/>
      </c>
      <c r="AC16" s="41" t="str">
        <f>IF(AND('Mapa Riesgos'!$Z$14="Alta",'Mapa Riesgos'!$AB$14="Mayor"),CONCATENATE("R1C",'Mapa Riesgos'!$P$14),"")</f>
        <v/>
      </c>
      <c r="AD16" s="41" t="str">
        <f>IF(AND('Mapa Riesgos'!$Z$15="Alta",'Mapa Riesgos'!$AB$15="Mayor"),CONCATENATE("R1C",'Mapa Riesgos'!$P$15),"")</f>
        <v/>
      </c>
      <c r="AE16" s="41" t="str">
        <f>IF(AND('Mapa Riesgos'!$Z$16="Alta",'Mapa Riesgos'!$AB$16="Mayor"),CONCATENATE("R1C",'Mapa Riesgos'!$P$16),"")</f>
        <v/>
      </c>
      <c r="AF16" s="41" t="str">
        <f>IF(AND('Mapa Riesgos'!$Z$17="Alta",'Mapa Riesgos'!$AB$17="Mayor"),CONCATENATE("R1C",'Mapa Riesgos'!$P$17),"")</f>
        <v/>
      </c>
      <c r="AG16" s="42" t="str">
        <f>IF(AND('Mapa Riesgos'!$Z$18="Alta",'Mapa Riesgos'!$AB$18="Mayor"),CONCATENATE("R1C",'Mapa Riesgos'!$P$18),"")</f>
        <v/>
      </c>
      <c r="AH16" s="43" t="str">
        <f>IF(AND('Mapa Riesgos'!$Z$13="Alta",'Mapa Riesgos'!$AB$13="Catastrófico"),CONCATENATE("R1C",'Mapa Riesgos'!$P$13),"")</f>
        <v/>
      </c>
      <c r="AI16" s="44" t="str">
        <f>IF(AND('Mapa Riesgos'!$Z$14="Alta",'Mapa Riesgos'!$AB$14="Catastrófico"),CONCATENATE("R1C",'Mapa Riesgos'!$P$14),"")</f>
        <v/>
      </c>
      <c r="AJ16" s="44" t="str">
        <f>IF(AND('Mapa Riesgos'!$Z$15="Alta",'Mapa Riesgos'!$AB$15="Catastrófico"),CONCATENATE("R1C",'Mapa Riesgos'!$P$15),"")</f>
        <v/>
      </c>
      <c r="AK16" s="44" t="str">
        <f>IF(AND('Mapa Riesgos'!$Z$16="Alta",'Mapa Riesgos'!$AB$16="Catastrófico"),CONCATENATE("R1C",'Mapa Riesgos'!$P$16),"")</f>
        <v/>
      </c>
      <c r="AL16" s="44" t="str">
        <f>IF(AND('Mapa Riesgos'!$Z$17="Alta",'Mapa Riesgos'!$AB$17="Catastrófico"),CONCATENATE("R1C",'Mapa Riesgos'!$P$17),"")</f>
        <v/>
      </c>
      <c r="AM16" s="45" t="str">
        <f>IF(AND('Mapa Riesgos'!$Z$18="Alta",'Mapa Riesgos'!$AB$18="Catastrófico"),CONCATENATE("R1C",'Mapa Riesgos'!$P$18),"")</f>
        <v/>
      </c>
      <c r="AN16" s="77"/>
      <c r="AO16" s="340" t="s">
        <v>76</v>
      </c>
      <c r="AP16" s="341"/>
      <c r="AQ16" s="341"/>
      <c r="AR16" s="341"/>
      <c r="AS16" s="341"/>
      <c r="AT16" s="342"/>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row>
    <row r="17" spans="1:76" ht="15" customHeight="1" x14ac:dyDescent="0.25">
      <c r="A17" s="77"/>
      <c r="B17" s="254"/>
      <c r="C17" s="254"/>
      <c r="D17" s="255"/>
      <c r="E17" s="351"/>
      <c r="F17" s="352"/>
      <c r="G17" s="352"/>
      <c r="H17" s="352"/>
      <c r="I17" s="352"/>
      <c r="J17" s="61" t="str">
        <f>IF(AND('Mapa Riesgos'!$Z$19="Alta",'Mapa Riesgos'!$AB$19="Leve"),CONCATENATE("R2C",'Mapa Riesgos'!$P$19),"")</f>
        <v/>
      </c>
      <c r="K17" s="62" t="str">
        <f>IF(AND('Mapa Riesgos'!$Z$20="Alta",'Mapa Riesgos'!$AB$20="Leve"),CONCATENATE("R2C",'Mapa Riesgos'!$P$20),"")</f>
        <v/>
      </c>
      <c r="L17" s="62" t="str">
        <f>IF(AND('Mapa Riesgos'!$Z$21="Alta",'Mapa Riesgos'!$AB$21="Leve"),CONCATENATE("R2C",'Mapa Riesgos'!$P$21),"")</f>
        <v/>
      </c>
      <c r="M17" s="62" t="str">
        <f>IF(AND('Mapa Riesgos'!$Z$22="Alta",'Mapa Riesgos'!$AB$22="Leve"),CONCATENATE("R2C",'Mapa Riesgos'!$P$22),"")</f>
        <v/>
      </c>
      <c r="N17" s="62" t="str">
        <f>IF(AND('Mapa Riesgos'!$Z$23="Alta",'Mapa Riesgos'!$AB$23="Leve"),CONCATENATE("R2C",'Mapa Riesgos'!$P$23),"")</f>
        <v/>
      </c>
      <c r="O17" s="63" t="str">
        <f>IF(AND('Mapa Riesgos'!$Z$24="Alta",'Mapa Riesgos'!$AB$24="Leve"),CONCATENATE("R2C",'Mapa Riesgos'!$P$24),"")</f>
        <v/>
      </c>
      <c r="P17" s="61" t="str">
        <f>IF(AND('Mapa Riesgos'!$Z$19="Alta",'Mapa Riesgos'!$AB$19="Menor"),CONCATENATE("R2C",'Mapa Riesgos'!$P$19),"")</f>
        <v/>
      </c>
      <c r="Q17" s="62" t="str">
        <f>IF(AND('Mapa Riesgos'!$Z$20="Alta",'Mapa Riesgos'!$AB$20="Menor"),CONCATENATE("R2C",'Mapa Riesgos'!$P$20),"")</f>
        <v/>
      </c>
      <c r="R17" s="62" t="str">
        <f>IF(AND('Mapa Riesgos'!$Z$21="Alta",'Mapa Riesgos'!$AB$21="Menor"),CONCATENATE("R2C",'Mapa Riesgos'!$P$21),"")</f>
        <v/>
      </c>
      <c r="S17" s="62" t="str">
        <f>IF(AND('Mapa Riesgos'!$Z$22="Alta",'Mapa Riesgos'!$AB$22="Menor"),CONCATENATE("R2C",'Mapa Riesgos'!$P$22),"")</f>
        <v/>
      </c>
      <c r="T17" s="62" t="str">
        <f>IF(AND('Mapa Riesgos'!$Z$23="Alta",'Mapa Riesgos'!$AB$23="Menor"),CONCATENATE("R2C",'Mapa Riesgos'!$P$23),"")</f>
        <v/>
      </c>
      <c r="U17" s="63" t="str">
        <f>IF(AND('Mapa Riesgos'!$Z$24="Alta",'Mapa Riesgos'!$AB$24="Menor"),CONCATENATE("R2C",'Mapa Riesgos'!$P$24),"")</f>
        <v/>
      </c>
      <c r="V17" s="46" t="str">
        <f>IF(AND('Mapa Riesgos'!$Z$19="Alta",'Mapa Riesgos'!$AB$19="Moderado"),CONCATENATE("R2C",'Mapa Riesgos'!$P$19),"")</f>
        <v/>
      </c>
      <c r="W17" s="47" t="str">
        <f>IF(AND('Mapa Riesgos'!$Z$20="Alta",'Mapa Riesgos'!$AB$20="Moderado"),CONCATENATE("R2C",'Mapa Riesgos'!$P$20),"")</f>
        <v/>
      </c>
      <c r="X17" s="47" t="str">
        <f>IF(AND('Mapa Riesgos'!$Z$21="Alta",'Mapa Riesgos'!$AB$21="Moderado"),CONCATENATE("R2C",'Mapa Riesgos'!$P$21),"")</f>
        <v/>
      </c>
      <c r="Y17" s="47" t="str">
        <f>IF(AND('Mapa Riesgos'!$Z$22="Alta",'Mapa Riesgos'!$AB$22="Moderado"),CONCATENATE("R2C",'Mapa Riesgos'!$P$22),"")</f>
        <v/>
      </c>
      <c r="Z17" s="47" t="str">
        <f>IF(AND('Mapa Riesgos'!$Z$23="Alta",'Mapa Riesgos'!$AB$23="Moderado"),CONCATENATE("R2C",'Mapa Riesgos'!$P$23),"")</f>
        <v/>
      </c>
      <c r="AA17" s="48" t="str">
        <f>IF(AND('Mapa Riesgos'!$Z$24="Alta",'Mapa Riesgos'!$AB$24="Moderado"),CONCATENATE("R2C",'Mapa Riesgos'!$P$24),"")</f>
        <v/>
      </c>
      <c r="AB17" s="46" t="str">
        <f>IF(AND('Mapa Riesgos'!$Z$19="Alta",'Mapa Riesgos'!$AB$19="Mayor"),CONCATENATE("R2C",'Mapa Riesgos'!$P$19),"")</f>
        <v/>
      </c>
      <c r="AC17" s="47" t="str">
        <f>IF(AND('Mapa Riesgos'!$Z$20="Alta",'Mapa Riesgos'!$AB$20="Mayor"),CONCATENATE("R2C",'Mapa Riesgos'!$P$20),"")</f>
        <v/>
      </c>
      <c r="AD17" s="47" t="str">
        <f>IF(AND('Mapa Riesgos'!$Z$21="Alta",'Mapa Riesgos'!$AB$21="Mayor"),CONCATENATE("R2C",'Mapa Riesgos'!$P$21),"")</f>
        <v/>
      </c>
      <c r="AE17" s="47" t="str">
        <f>IF(AND('Mapa Riesgos'!$Z$22="Alta",'Mapa Riesgos'!$AB$22="Mayor"),CONCATENATE("R2C",'Mapa Riesgos'!$P$22),"")</f>
        <v/>
      </c>
      <c r="AF17" s="47" t="str">
        <f>IF(AND('Mapa Riesgos'!$Z$23="Alta",'Mapa Riesgos'!$AB$23="Mayor"),CONCATENATE("R2C",'Mapa Riesgos'!$P$23),"")</f>
        <v/>
      </c>
      <c r="AG17" s="48" t="str">
        <f>IF(AND('Mapa Riesgos'!$Z$24="Alta",'Mapa Riesgos'!$AB$24="Mayor"),CONCATENATE("R2C",'Mapa Riesgos'!$P$24),"")</f>
        <v/>
      </c>
      <c r="AH17" s="49" t="str">
        <f>IF(AND('Mapa Riesgos'!$Z$19="Alta",'Mapa Riesgos'!$AB$19="Catastrófico"),CONCATENATE("R2C",'Mapa Riesgos'!$P$19),"")</f>
        <v/>
      </c>
      <c r="AI17" s="50" t="str">
        <f>IF(AND('Mapa Riesgos'!$Z$20="Alta",'Mapa Riesgos'!$AB$20="Catastrófico"),CONCATENATE("R2C",'Mapa Riesgos'!$P$20),"")</f>
        <v/>
      </c>
      <c r="AJ17" s="50" t="str">
        <f>IF(AND('Mapa Riesgos'!$Z$21="Alta",'Mapa Riesgos'!$AB$21="Catastrófico"),CONCATENATE("R2C",'Mapa Riesgos'!$P$21),"")</f>
        <v/>
      </c>
      <c r="AK17" s="50" t="str">
        <f>IF(AND('Mapa Riesgos'!$Z$22="Alta",'Mapa Riesgos'!$AB$22="Catastrófico"),CONCATENATE("R2C",'Mapa Riesgos'!$P$22),"")</f>
        <v/>
      </c>
      <c r="AL17" s="50" t="str">
        <f>IF(AND('Mapa Riesgos'!$Z$23="Alta",'Mapa Riesgos'!$AB$23="Catastrófico"),CONCATENATE("R2C",'Mapa Riesgos'!$P$23),"")</f>
        <v/>
      </c>
      <c r="AM17" s="51" t="str">
        <f>IF(AND('Mapa Riesgos'!$Z$24="Alta",'Mapa Riesgos'!$AB$24="Catastrófico"),CONCATENATE("R2C",'Mapa Riesgos'!$P$24),"")</f>
        <v/>
      </c>
      <c r="AN17" s="77"/>
      <c r="AO17" s="343"/>
      <c r="AP17" s="344"/>
      <c r="AQ17" s="344"/>
      <c r="AR17" s="344"/>
      <c r="AS17" s="344"/>
      <c r="AT17" s="345"/>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row>
    <row r="18" spans="1:76" ht="15" customHeight="1" x14ac:dyDescent="0.25">
      <c r="A18" s="77"/>
      <c r="B18" s="254"/>
      <c r="C18" s="254"/>
      <c r="D18" s="255"/>
      <c r="E18" s="353"/>
      <c r="F18" s="352"/>
      <c r="G18" s="352"/>
      <c r="H18" s="352"/>
      <c r="I18" s="352"/>
      <c r="J18" s="61" t="str">
        <f>IF(AND('Mapa Riesgos'!$Z$25="Alta",'Mapa Riesgos'!$AB$25="Leve"),CONCATENATE("R3C",'Mapa Riesgos'!$P$25),"")</f>
        <v/>
      </c>
      <c r="K18" s="62" t="str">
        <f>IF(AND('Mapa Riesgos'!$Z$26="Alta",'Mapa Riesgos'!$AB$26="Leve"),CONCATENATE("R3C",'Mapa Riesgos'!$P$26),"")</f>
        <v/>
      </c>
      <c r="L18" s="62" t="str">
        <f>IF(AND('Mapa Riesgos'!$Z$27="Alta",'Mapa Riesgos'!$AB$27="Leve"),CONCATENATE("R3C",'Mapa Riesgos'!$P$27),"")</f>
        <v/>
      </c>
      <c r="M18" s="62" t="str">
        <f>IF(AND('Mapa Riesgos'!$Z$28="Alta",'Mapa Riesgos'!$AB$28="Leve"),CONCATENATE("R3C",'Mapa Riesgos'!$P$28),"")</f>
        <v/>
      </c>
      <c r="N18" s="62" t="str">
        <f>IF(AND('Mapa Riesgos'!$Z$29="Alta",'Mapa Riesgos'!$AB$29="Leve"),CONCATENATE("R3C",'Mapa Riesgos'!$P$29),"")</f>
        <v/>
      </c>
      <c r="O18" s="63" t="str">
        <f>IF(AND('Mapa Riesgos'!$Z$30="Alta",'Mapa Riesgos'!$AB$30="Leve"),CONCATENATE("R3C",'Mapa Riesgos'!$P$30),"")</f>
        <v/>
      </c>
      <c r="P18" s="61" t="str">
        <f>IF(AND('Mapa Riesgos'!$Z$25="Alta",'Mapa Riesgos'!$AB$25="Menor"),CONCATENATE("R3C",'Mapa Riesgos'!$P$25),"")</f>
        <v/>
      </c>
      <c r="Q18" s="62" t="str">
        <f>IF(AND('Mapa Riesgos'!$Z$26="Alta",'Mapa Riesgos'!$AB$26="Menor"),CONCATENATE("R3C",'Mapa Riesgos'!$P$26),"")</f>
        <v/>
      </c>
      <c r="R18" s="62" t="str">
        <f>IF(AND('Mapa Riesgos'!$Z$27="Alta",'Mapa Riesgos'!$AB$27="Menor"),CONCATENATE("R3C",'Mapa Riesgos'!$P$27),"")</f>
        <v/>
      </c>
      <c r="S18" s="62" t="str">
        <f>IF(AND('Mapa Riesgos'!$Z$28="Alta",'Mapa Riesgos'!$AB$28="Menor"),CONCATENATE("R3C",'Mapa Riesgos'!$P$28),"")</f>
        <v/>
      </c>
      <c r="T18" s="62" t="str">
        <f>IF(AND('Mapa Riesgos'!$Z$29="Alta",'Mapa Riesgos'!$AB$29="Menor"),CONCATENATE("R3C",'Mapa Riesgos'!$P$29),"")</f>
        <v/>
      </c>
      <c r="U18" s="63" t="str">
        <f>IF(AND('Mapa Riesgos'!$Z$30="Alta",'Mapa Riesgos'!$AB$30="Menor"),CONCATENATE("R3C",'Mapa Riesgos'!$P$30),"")</f>
        <v/>
      </c>
      <c r="V18" s="46" t="str">
        <f>IF(AND('Mapa Riesgos'!$Z$25="Alta",'Mapa Riesgos'!$AB$25="Moderado"),CONCATENATE("R3C",'Mapa Riesgos'!$P$25),"")</f>
        <v/>
      </c>
      <c r="W18" s="47" t="str">
        <f>IF(AND('Mapa Riesgos'!$Z$26="Alta",'Mapa Riesgos'!$AB$26="Moderado"),CONCATENATE("R3C",'Mapa Riesgos'!$P$26),"")</f>
        <v/>
      </c>
      <c r="X18" s="47" t="str">
        <f>IF(AND('Mapa Riesgos'!$Z$27="Alta",'Mapa Riesgos'!$AB$27="Moderado"),CONCATENATE("R3C",'Mapa Riesgos'!$P$27),"")</f>
        <v/>
      </c>
      <c r="Y18" s="47" t="str">
        <f>IF(AND('Mapa Riesgos'!$Z$28="Alta",'Mapa Riesgos'!$AB$28="Moderado"),CONCATENATE("R3C",'Mapa Riesgos'!$P$28),"")</f>
        <v/>
      </c>
      <c r="Z18" s="47" t="str">
        <f>IF(AND('Mapa Riesgos'!$Z$29="Alta",'Mapa Riesgos'!$AB$29="Moderado"),CONCATENATE("R3C",'Mapa Riesgos'!$P$29),"")</f>
        <v/>
      </c>
      <c r="AA18" s="48" t="str">
        <f>IF(AND('Mapa Riesgos'!$Z$30="Alta",'Mapa Riesgos'!$AB$30="Moderado"),CONCATENATE("R3C",'Mapa Riesgos'!$P$30),"")</f>
        <v/>
      </c>
      <c r="AB18" s="46" t="str">
        <f>IF(AND('Mapa Riesgos'!$Z$25="Alta",'Mapa Riesgos'!$AB$25="Mayor"),CONCATENATE("R3C",'Mapa Riesgos'!$P$25),"")</f>
        <v/>
      </c>
      <c r="AC18" s="47" t="str">
        <f>IF(AND('Mapa Riesgos'!$Z$26="Alta",'Mapa Riesgos'!$AB$26="Mayor"),CONCATENATE("R3C",'Mapa Riesgos'!$P$26),"")</f>
        <v/>
      </c>
      <c r="AD18" s="47" t="str">
        <f>IF(AND('Mapa Riesgos'!$Z$27="Alta",'Mapa Riesgos'!$AB$27="Mayor"),CONCATENATE("R3C",'Mapa Riesgos'!$P$27),"")</f>
        <v/>
      </c>
      <c r="AE18" s="47" t="str">
        <f>IF(AND('Mapa Riesgos'!$Z$28="Alta",'Mapa Riesgos'!$AB$28="Mayor"),CONCATENATE("R3C",'Mapa Riesgos'!$P$28),"")</f>
        <v/>
      </c>
      <c r="AF18" s="47" t="str">
        <f>IF(AND('Mapa Riesgos'!$Z$29="Alta",'Mapa Riesgos'!$AB$29="Mayor"),CONCATENATE("R3C",'Mapa Riesgos'!$P$29),"")</f>
        <v/>
      </c>
      <c r="AG18" s="48" t="str">
        <f>IF(AND('Mapa Riesgos'!$Z$30="Alta",'Mapa Riesgos'!$AB$30="Mayor"),CONCATENATE("R3C",'Mapa Riesgos'!$P$30),"")</f>
        <v/>
      </c>
      <c r="AH18" s="49" t="str">
        <f>IF(AND('Mapa Riesgos'!$Z$25="Alta",'Mapa Riesgos'!$AB$25="Catastrófico"),CONCATENATE("R3C",'Mapa Riesgos'!$P$25),"")</f>
        <v/>
      </c>
      <c r="AI18" s="50" t="str">
        <f>IF(AND('Mapa Riesgos'!$Z$26="Alta",'Mapa Riesgos'!$AB$26="Catastrófico"),CONCATENATE("R3C",'Mapa Riesgos'!$P$26),"")</f>
        <v/>
      </c>
      <c r="AJ18" s="50" t="str">
        <f>IF(AND('Mapa Riesgos'!$Z$27="Alta",'Mapa Riesgos'!$AB$27="Catastrófico"),CONCATENATE("R3C",'Mapa Riesgos'!$P$27),"")</f>
        <v/>
      </c>
      <c r="AK18" s="50" t="str">
        <f>IF(AND('Mapa Riesgos'!$Z$28="Alta",'Mapa Riesgos'!$AB$28="Catastrófico"),CONCATENATE("R3C",'Mapa Riesgos'!$P$28),"")</f>
        <v/>
      </c>
      <c r="AL18" s="50" t="str">
        <f>IF(AND('Mapa Riesgos'!$Z$29="Alta",'Mapa Riesgos'!$AB$29="Catastrófico"),CONCATENATE("R3C",'Mapa Riesgos'!$P$29),"")</f>
        <v/>
      </c>
      <c r="AM18" s="51" t="str">
        <f>IF(AND('Mapa Riesgos'!$Z$30="Alta",'Mapa Riesgos'!$AB$30="Catastrófico"),CONCATENATE("R3C",'Mapa Riesgos'!$P$30),"")</f>
        <v/>
      </c>
      <c r="AN18" s="77"/>
      <c r="AO18" s="343"/>
      <c r="AP18" s="344"/>
      <c r="AQ18" s="344"/>
      <c r="AR18" s="344"/>
      <c r="AS18" s="344"/>
      <c r="AT18" s="345"/>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row>
    <row r="19" spans="1:76" ht="15" customHeight="1" x14ac:dyDescent="0.25">
      <c r="A19" s="77"/>
      <c r="B19" s="254"/>
      <c r="C19" s="254"/>
      <c r="D19" s="255"/>
      <c r="E19" s="353"/>
      <c r="F19" s="352"/>
      <c r="G19" s="352"/>
      <c r="H19" s="352"/>
      <c r="I19" s="352"/>
      <c r="J19" s="61" t="str">
        <f>IF(AND('Mapa Riesgos'!$Z$31="Alta",'Mapa Riesgos'!$AB$31="Leve"),CONCATENATE("R4C",'Mapa Riesgos'!$P$31),"")</f>
        <v/>
      </c>
      <c r="K19" s="62" t="str">
        <f>IF(AND('Mapa Riesgos'!$Z$32="Alta",'Mapa Riesgos'!$AB$32="Leve"),CONCATENATE("R4C",'Mapa Riesgos'!$P$32),"")</f>
        <v/>
      </c>
      <c r="L19" s="62" t="str">
        <f>IF(AND('Mapa Riesgos'!$Z$33="Alta",'Mapa Riesgos'!$AB$33="Leve"),CONCATENATE("R4C",'Mapa Riesgos'!$P$33),"")</f>
        <v/>
      </c>
      <c r="M19" s="62" t="str">
        <f>IF(AND('Mapa Riesgos'!$Z$34="Alta",'Mapa Riesgos'!$AB$34="Leve"),CONCATENATE("R4C",'Mapa Riesgos'!$P$34),"")</f>
        <v/>
      </c>
      <c r="N19" s="62" t="str">
        <f>IF(AND('Mapa Riesgos'!$Z$35="Alta",'Mapa Riesgos'!$AB$35="Leve"),CONCATENATE("R4C",'Mapa Riesgos'!$P$35),"")</f>
        <v/>
      </c>
      <c r="O19" s="63" t="str">
        <f>IF(AND('Mapa Riesgos'!$Z$36="Alta",'Mapa Riesgos'!$AB$36="Leve"),CONCATENATE("R4C",'Mapa Riesgos'!$P$36),"")</f>
        <v/>
      </c>
      <c r="P19" s="61" t="str">
        <f>IF(AND('Mapa Riesgos'!$Z$31="Alta",'Mapa Riesgos'!$AB$31="Menor"),CONCATENATE("R4C",'Mapa Riesgos'!$P$31),"")</f>
        <v/>
      </c>
      <c r="Q19" s="62" t="str">
        <f>IF(AND('Mapa Riesgos'!$Z$32="Alta",'Mapa Riesgos'!$AB$32="Menor"),CONCATENATE("R4C",'Mapa Riesgos'!$P$32),"")</f>
        <v/>
      </c>
      <c r="R19" s="62" t="str">
        <f>IF(AND('Mapa Riesgos'!$Z$33="Alta",'Mapa Riesgos'!$AB$33="Menor"),CONCATENATE("R4C",'Mapa Riesgos'!$P$33),"")</f>
        <v/>
      </c>
      <c r="S19" s="62" t="str">
        <f>IF(AND('Mapa Riesgos'!$Z$34="Alta",'Mapa Riesgos'!$AB$34="Menor"),CONCATENATE("R4C",'Mapa Riesgos'!$P$34),"")</f>
        <v/>
      </c>
      <c r="T19" s="62" t="str">
        <f>IF(AND('Mapa Riesgos'!$Z$35="Alta",'Mapa Riesgos'!$AB$35="Menor"),CONCATENATE("R4C",'Mapa Riesgos'!$P$35),"")</f>
        <v/>
      </c>
      <c r="U19" s="63" t="str">
        <f>IF(AND('Mapa Riesgos'!$Z$36="Alta",'Mapa Riesgos'!$AB$36="Menor"),CONCATENATE("R4C",'Mapa Riesgos'!$P$36),"")</f>
        <v/>
      </c>
      <c r="V19" s="46" t="str">
        <f>IF(AND('Mapa Riesgos'!$Z$31="Alta",'Mapa Riesgos'!$AB$31="Moderado"),CONCATENATE("R4C",'Mapa Riesgos'!$P$31),"")</f>
        <v/>
      </c>
      <c r="W19" s="47" t="str">
        <f>IF(AND('Mapa Riesgos'!$Z$32="Alta",'Mapa Riesgos'!$AB$32="Moderado"),CONCATENATE("R4C",'Mapa Riesgos'!$P$32),"")</f>
        <v/>
      </c>
      <c r="X19" s="47" t="str">
        <f>IF(AND('Mapa Riesgos'!$Z$33="Alta",'Mapa Riesgos'!$AB$33="Moderado"),CONCATENATE("R4C",'Mapa Riesgos'!$P$33),"")</f>
        <v/>
      </c>
      <c r="Y19" s="47" t="str">
        <f>IF(AND('Mapa Riesgos'!$Z$34="Alta",'Mapa Riesgos'!$AB$34="Moderado"),CONCATENATE("R4C",'Mapa Riesgos'!$P$34),"")</f>
        <v/>
      </c>
      <c r="Z19" s="47" t="str">
        <f>IF(AND('Mapa Riesgos'!$Z$35="Alta",'Mapa Riesgos'!$AB$35="Moderado"),CONCATENATE("R4C",'Mapa Riesgos'!$P$35),"")</f>
        <v/>
      </c>
      <c r="AA19" s="48" t="str">
        <f>IF(AND('Mapa Riesgos'!$Z$36="Alta",'Mapa Riesgos'!$AB$36="Moderado"),CONCATENATE("R4C",'Mapa Riesgos'!$P$36),"")</f>
        <v/>
      </c>
      <c r="AB19" s="46" t="str">
        <f>IF(AND('Mapa Riesgos'!$Z$31="Alta",'Mapa Riesgos'!$AB$31="Mayor"),CONCATENATE("R4C",'Mapa Riesgos'!$P$31),"")</f>
        <v/>
      </c>
      <c r="AC19" s="47" t="str">
        <f>IF(AND('Mapa Riesgos'!$Z$32="Alta",'Mapa Riesgos'!$AB$32="Mayor"),CONCATENATE("R4C",'Mapa Riesgos'!$P$32),"")</f>
        <v/>
      </c>
      <c r="AD19" s="47" t="str">
        <f>IF(AND('Mapa Riesgos'!$Z$33="Alta",'Mapa Riesgos'!$AB$33="Mayor"),CONCATENATE("R4C",'Mapa Riesgos'!$P$33),"")</f>
        <v/>
      </c>
      <c r="AE19" s="47" t="str">
        <f>IF(AND('Mapa Riesgos'!$Z$34="Alta",'Mapa Riesgos'!$AB$34="Mayor"),CONCATENATE("R4C",'Mapa Riesgos'!$P$34),"")</f>
        <v/>
      </c>
      <c r="AF19" s="47" t="str">
        <f>IF(AND('Mapa Riesgos'!$Z$35="Alta",'Mapa Riesgos'!$AB$35="Mayor"),CONCATENATE("R4C",'Mapa Riesgos'!$P$35),"")</f>
        <v/>
      </c>
      <c r="AG19" s="48" t="str">
        <f>IF(AND('Mapa Riesgos'!$Z$36="Alta",'Mapa Riesgos'!$AB$36="Mayor"),CONCATENATE("R4C",'Mapa Riesgos'!$P$36),"")</f>
        <v/>
      </c>
      <c r="AH19" s="49" t="str">
        <f>IF(AND('Mapa Riesgos'!$Z$31="Alta",'Mapa Riesgos'!$AB$31="Catastrófico"),CONCATENATE("R4C",'Mapa Riesgos'!$P$31),"")</f>
        <v/>
      </c>
      <c r="AI19" s="50" t="str">
        <f>IF(AND('Mapa Riesgos'!$Z$32="Alta",'Mapa Riesgos'!$AB$32="Catastrófico"),CONCATENATE("R4C",'Mapa Riesgos'!$P$32),"")</f>
        <v/>
      </c>
      <c r="AJ19" s="50" t="str">
        <f>IF(AND('Mapa Riesgos'!$Z$33="Alta",'Mapa Riesgos'!$AB$33="Catastrófico"),CONCATENATE("R4C",'Mapa Riesgos'!$P$33),"")</f>
        <v/>
      </c>
      <c r="AK19" s="50" t="str">
        <f>IF(AND('Mapa Riesgos'!$Z$34="Alta",'Mapa Riesgos'!$AB$34="Catastrófico"),CONCATENATE("R4C",'Mapa Riesgos'!$P$34),"")</f>
        <v/>
      </c>
      <c r="AL19" s="50" t="str">
        <f>IF(AND('Mapa Riesgos'!$Z$35="Alta",'Mapa Riesgos'!$AB$35="Catastrófico"),CONCATENATE("R4C",'Mapa Riesgos'!$P$35),"")</f>
        <v/>
      </c>
      <c r="AM19" s="51" t="str">
        <f>IF(AND('Mapa Riesgos'!$Z$36="Alta",'Mapa Riesgos'!$AB$36="Catastrófico"),CONCATENATE("R4C",'Mapa Riesgos'!$P$36),"")</f>
        <v/>
      </c>
      <c r="AN19" s="77"/>
      <c r="AO19" s="343"/>
      <c r="AP19" s="344"/>
      <c r="AQ19" s="344"/>
      <c r="AR19" s="344"/>
      <c r="AS19" s="344"/>
      <c r="AT19" s="345"/>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row>
    <row r="20" spans="1:76" ht="15" customHeight="1" x14ac:dyDescent="0.25">
      <c r="A20" s="77"/>
      <c r="B20" s="254"/>
      <c r="C20" s="254"/>
      <c r="D20" s="255"/>
      <c r="E20" s="353"/>
      <c r="F20" s="352"/>
      <c r="G20" s="352"/>
      <c r="H20" s="352"/>
      <c r="I20" s="352"/>
      <c r="J20" s="61" t="str">
        <f>IF(AND('Mapa Riesgos'!$Z$37="Alta",'Mapa Riesgos'!$AB$37="Leve"),CONCATENATE("R5C",'Mapa Riesgos'!$P$37),"")</f>
        <v/>
      </c>
      <c r="K20" s="62" t="str">
        <f>IF(AND('Mapa Riesgos'!$Z$38="Alta",'Mapa Riesgos'!$AB$38="Leve"),CONCATENATE("R5C",'Mapa Riesgos'!$P$38),"")</f>
        <v/>
      </c>
      <c r="L20" s="62" t="str">
        <f>IF(AND('Mapa Riesgos'!$Z$39="Alta",'Mapa Riesgos'!$AB$39="Leve"),CONCATENATE("R5C",'Mapa Riesgos'!$P$39),"")</f>
        <v/>
      </c>
      <c r="M20" s="62" t="str">
        <f>IF(AND('Mapa Riesgos'!$Z$40="Alta",'Mapa Riesgos'!$AB$40="Leve"),CONCATENATE("R5C",'Mapa Riesgos'!$P$40),"")</f>
        <v/>
      </c>
      <c r="N20" s="62" t="str">
        <f>IF(AND('Mapa Riesgos'!$Z$41="Alta",'Mapa Riesgos'!$AB$41="Leve"),CONCATENATE("R5C",'Mapa Riesgos'!$P$41),"")</f>
        <v/>
      </c>
      <c r="O20" s="63" t="str">
        <f>IF(AND('Mapa Riesgos'!$Z$42="Alta",'Mapa Riesgos'!$AB$42="Leve"),CONCATENATE("R5C",'Mapa Riesgos'!$P$42),"")</f>
        <v/>
      </c>
      <c r="P20" s="61" t="str">
        <f>IF(AND('Mapa Riesgos'!$Z$37="Alta",'Mapa Riesgos'!$AB$37="Menor"),CONCATENATE("R5C",'Mapa Riesgos'!$P$37),"")</f>
        <v/>
      </c>
      <c r="Q20" s="62" t="str">
        <f>IF(AND('Mapa Riesgos'!$Z$38="Alta",'Mapa Riesgos'!$AB$38="Menor"),CONCATENATE("R5C",'Mapa Riesgos'!$P$38),"")</f>
        <v/>
      </c>
      <c r="R20" s="62" t="str">
        <f>IF(AND('Mapa Riesgos'!$Z$39="Alta",'Mapa Riesgos'!$AB$39="Menor"),CONCATENATE("R5C",'Mapa Riesgos'!$P$39),"")</f>
        <v/>
      </c>
      <c r="S20" s="62" t="str">
        <f>IF(AND('Mapa Riesgos'!$Z$40="Alta",'Mapa Riesgos'!$AB$40="Menor"),CONCATENATE("R5C",'Mapa Riesgos'!$P$40),"")</f>
        <v/>
      </c>
      <c r="T20" s="62" t="str">
        <f>IF(AND('Mapa Riesgos'!$Z$41="Alta",'Mapa Riesgos'!$AB$41="Menor"),CONCATENATE("R5C",'Mapa Riesgos'!$P$41),"")</f>
        <v/>
      </c>
      <c r="U20" s="63" t="str">
        <f>IF(AND('Mapa Riesgos'!$Z$42="Alta",'Mapa Riesgos'!$AB$42="Menor"),CONCATENATE("R5C",'Mapa Riesgos'!$P$42),"")</f>
        <v/>
      </c>
      <c r="V20" s="46" t="str">
        <f>IF(AND('Mapa Riesgos'!$Z$37="Alta",'Mapa Riesgos'!$AB$37="Moderado"),CONCATENATE("R5C",'Mapa Riesgos'!$P$37),"")</f>
        <v/>
      </c>
      <c r="W20" s="47" t="str">
        <f>IF(AND('Mapa Riesgos'!$Z$38="Alta",'Mapa Riesgos'!$AB$38="Moderado"),CONCATENATE("R5C",'Mapa Riesgos'!$P$38),"")</f>
        <v/>
      </c>
      <c r="X20" s="47" t="str">
        <f>IF(AND('Mapa Riesgos'!$Z$39="Alta",'Mapa Riesgos'!$AB$39="Moderado"),CONCATENATE("R5C",'Mapa Riesgos'!$P$39),"")</f>
        <v/>
      </c>
      <c r="Y20" s="47" t="str">
        <f>IF(AND('Mapa Riesgos'!$Z$40="Alta",'Mapa Riesgos'!$AB$40="Moderado"),CONCATENATE("R5C",'Mapa Riesgos'!$P$40),"")</f>
        <v/>
      </c>
      <c r="Z20" s="47" t="str">
        <f>IF(AND('Mapa Riesgos'!$Z$41="Alta",'Mapa Riesgos'!$AB$41="Moderado"),CONCATENATE("R5C",'Mapa Riesgos'!$P$41),"")</f>
        <v/>
      </c>
      <c r="AA20" s="48" t="str">
        <f>IF(AND('Mapa Riesgos'!$Z$42="Alta",'Mapa Riesgos'!$AB$42="Moderado"),CONCATENATE("R5C",'Mapa Riesgos'!$P$42),"")</f>
        <v/>
      </c>
      <c r="AB20" s="46" t="str">
        <f>IF(AND('Mapa Riesgos'!$Z$37="Alta",'Mapa Riesgos'!$AB$37="Mayor"),CONCATENATE("R5C",'Mapa Riesgos'!$P$37),"")</f>
        <v/>
      </c>
      <c r="AC20" s="47" t="str">
        <f>IF(AND('Mapa Riesgos'!$Z$38="Alta",'Mapa Riesgos'!$AB$38="Mayor"),CONCATENATE("R5C",'Mapa Riesgos'!$P$38),"")</f>
        <v/>
      </c>
      <c r="AD20" s="47" t="str">
        <f>IF(AND('Mapa Riesgos'!$Z$39="Alta",'Mapa Riesgos'!$AB$39="Mayor"),CONCATENATE("R5C",'Mapa Riesgos'!$P$39),"")</f>
        <v/>
      </c>
      <c r="AE20" s="47" t="str">
        <f>IF(AND('Mapa Riesgos'!$Z$40="Alta",'Mapa Riesgos'!$AB$40="Mayor"),CONCATENATE("R5C",'Mapa Riesgos'!$P$40),"")</f>
        <v/>
      </c>
      <c r="AF20" s="47" t="str">
        <f>IF(AND('Mapa Riesgos'!$Z$41="Alta",'Mapa Riesgos'!$AB$41="Mayor"),CONCATENATE("R5C",'Mapa Riesgos'!$P$41),"")</f>
        <v/>
      </c>
      <c r="AG20" s="48" t="str">
        <f>IF(AND('Mapa Riesgos'!$Z$42="Alta",'Mapa Riesgos'!$AB$42="Mayor"),CONCATENATE("R5C",'Mapa Riesgos'!$P$42),"")</f>
        <v/>
      </c>
      <c r="AH20" s="49" t="str">
        <f>IF(AND('Mapa Riesgos'!$Z$37="Alta",'Mapa Riesgos'!$AB$37="Catastrófico"),CONCATENATE("R5C",'Mapa Riesgos'!$P$37),"")</f>
        <v/>
      </c>
      <c r="AI20" s="50" t="str">
        <f>IF(AND('Mapa Riesgos'!$Z$38="Alta",'Mapa Riesgos'!$AB$38="Catastrófico"),CONCATENATE("R5C",'Mapa Riesgos'!$P$38),"")</f>
        <v/>
      </c>
      <c r="AJ20" s="50" t="str">
        <f>IF(AND('Mapa Riesgos'!$Z$39="Alta",'Mapa Riesgos'!$AB$39="Catastrófico"),CONCATENATE("R5C",'Mapa Riesgos'!$P$39),"")</f>
        <v/>
      </c>
      <c r="AK20" s="50" t="str">
        <f>IF(AND('Mapa Riesgos'!$Z$40="Alta",'Mapa Riesgos'!$AB$40="Catastrófico"),CONCATENATE("R5C",'Mapa Riesgos'!$P$40),"")</f>
        <v/>
      </c>
      <c r="AL20" s="50" t="str">
        <f>IF(AND('Mapa Riesgos'!$Z$41="Alta",'Mapa Riesgos'!$AB$41="Catastrófico"),CONCATENATE("R5C",'Mapa Riesgos'!$P$41),"")</f>
        <v/>
      </c>
      <c r="AM20" s="51" t="str">
        <f>IF(AND('Mapa Riesgos'!$Z$42="Alta",'Mapa Riesgos'!$AB$42="Catastrófico"),CONCATENATE("R5C",'Mapa Riesgos'!$P$42),"")</f>
        <v/>
      </c>
      <c r="AN20" s="77"/>
      <c r="AO20" s="343"/>
      <c r="AP20" s="344"/>
      <c r="AQ20" s="344"/>
      <c r="AR20" s="344"/>
      <c r="AS20" s="344"/>
      <c r="AT20" s="345"/>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row>
    <row r="21" spans="1:76" ht="15" customHeight="1" x14ac:dyDescent="0.25">
      <c r="A21" s="77"/>
      <c r="B21" s="254"/>
      <c r="C21" s="254"/>
      <c r="D21" s="255"/>
      <c r="E21" s="353"/>
      <c r="F21" s="352"/>
      <c r="G21" s="352"/>
      <c r="H21" s="352"/>
      <c r="I21" s="352"/>
      <c r="J21" s="61" t="str">
        <f>IF(AND('Mapa Riesgos'!$Z$43="Alta",'Mapa Riesgos'!$AB$43="Leve"),CONCATENATE("R6C",'Mapa Riesgos'!$P$43),"")</f>
        <v/>
      </c>
      <c r="K21" s="62" t="str">
        <f>IF(AND('Mapa Riesgos'!$Z$44="Alta",'Mapa Riesgos'!$AB$44="Leve"),CONCATENATE("R6C",'Mapa Riesgos'!$P$44),"")</f>
        <v/>
      </c>
      <c r="L21" s="62" t="str">
        <f>IF(AND('Mapa Riesgos'!$Z$45="Alta",'Mapa Riesgos'!$AB$45="Leve"),CONCATENATE("R6C",'Mapa Riesgos'!$P$45),"")</f>
        <v/>
      </c>
      <c r="M21" s="62" t="str">
        <f>IF(AND('Mapa Riesgos'!$Z$46="Alta",'Mapa Riesgos'!$AB$46="Leve"),CONCATENATE("R6C",'Mapa Riesgos'!$P$46),"")</f>
        <v/>
      </c>
      <c r="N21" s="62" t="str">
        <f>IF(AND('Mapa Riesgos'!$Z$47="Alta",'Mapa Riesgos'!$AB$47="Leve"),CONCATENATE("R6C",'Mapa Riesgos'!$P$47),"")</f>
        <v/>
      </c>
      <c r="O21" s="63" t="str">
        <f>IF(AND('Mapa Riesgos'!$Z$48="Alta",'Mapa Riesgos'!$AB$48="Leve"),CONCATENATE("R6C",'Mapa Riesgos'!$P$48),"")</f>
        <v/>
      </c>
      <c r="P21" s="61" t="str">
        <f>IF(AND('Mapa Riesgos'!$Z$43="Alta",'Mapa Riesgos'!$AB$43="Menor"),CONCATENATE("R6C",'Mapa Riesgos'!$P$43),"")</f>
        <v/>
      </c>
      <c r="Q21" s="62" t="str">
        <f>IF(AND('Mapa Riesgos'!$Z$44="Alta",'Mapa Riesgos'!$AB$44="Menor"),CONCATENATE("R6C",'Mapa Riesgos'!$P$44),"")</f>
        <v/>
      </c>
      <c r="R21" s="62" t="str">
        <f>IF(AND('Mapa Riesgos'!$Z$45="Alta",'Mapa Riesgos'!$AB$45="Menor"),CONCATENATE("R6C",'Mapa Riesgos'!$P$45),"")</f>
        <v/>
      </c>
      <c r="S21" s="62" t="str">
        <f>IF(AND('Mapa Riesgos'!$Z$46="Alta",'Mapa Riesgos'!$AB$46="Menor"),CONCATENATE("R6C",'Mapa Riesgos'!$P$46),"")</f>
        <v/>
      </c>
      <c r="T21" s="62" t="str">
        <f>IF(AND('Mapa Riesgos'!$Z$47="Alta",'Mapa Riesgos'!$AB$47="Menor"),CONCATENATE("R6C",'Mapa Riesgos'!$P$47),"")</f>
        <v/>
      </c>
      <c r="U21" s="63" t="str">
        <f>IF(AND('Mapa Riesgos'!$Z$48="Alta",'Mapa Riesgos'!$AB$48="Menor"),CONCATENATE("R6C",'Mapa Riesgos'!$P$48),"")</f>
        <v/>
      </c>
      <c r="V21" s="46" t="str">
        <f>IF(AND('Mapa Riesgos'!$Z$43="Alta",'Mapa Riesgos'!$AB$43="Moderado"),CONCATENATE("R6C",'Mapa Riesgos'!$P$43),"")</f>
        <v/>
      </c>
      <c r="W21" s="47" t="str">
        <f>IF(AND('Mapa Riesgos'!$Z$44="Alta",'Mapa Riesgos'!$AB$44="Moderado"),CONCATENATE("R6C",'Mapa Riesgos'!$P$44),"")</f>
        <v/>
      </c>
      <c r="X21" s="47" t="str">
        <f>IF(AND('Mapa Riesgos'!$Z$45="Alta",'Mapa Riesgos'!$AB$45="Moderado"),CONCATENATE("R6C",'Mapa Riesgos'!$P$45),"")</f>
        <v/>
      </c>
      <c r="Y21" s="47" t="str">
        <f>IF(AND('Mapa Riesgos'!$Z$46="Alta",'Mapa Riesgos'!$AB$46="Moderado"),CONCATENATE("R6C",'Mapa Riesgos'!$P$46),"")</f>
        <v/>
      </c>
      <c r="Z21" s="47" t="str">
        <f>IF(AND('Mapa Riesgos'!$Z$47="Alta",'Mapa Riesgos'!$AB$47="Moderado"),CONCATENATE("R6C",'Mapa Riesgos'!$P$47),"")</f>
        <v/>
      </c>
      <c r="AA21" s="48" t="str">
        <f>IF(AND('Mapa Riesgos'!$Z$48="Alta",'Mapa Riesgos'!$AB$48="Moderado"),CONCATENATE("R6C",'Mapa Riesgos'!$P$48),"")</f>
        <v/>
      </c>
      <c r="AB21" s="46" t="str">
        <f>IF(AND('Mapa Riesgos'!$Z$43="Alta",'Mapa Riesgos'!$AB$43="Mayor"),CONCATENATE("R6C",'Mapa Riesgos'!$P$43),"")</f>
        <v/>
      </c>
      <c r="AC21" s="47" t="str">
        <f>IF(AND('Mapa Riesgos'!$Z$44="Alta",'Mapa Riesgos'!$AB$44="Mayor"),CONCATENATE("R6C",'Mapa Riesgos'!$P$44),"")</f>
        <v/>
      </c>
      <c r="AD21" s="47" t="str">
        <f>IF(AND('Mapa Riesgos'!$Z$45="Alta",'Mapa Riesgos'!$AB$45="Mayor"),CONCATENATE("R6C",'Mapa Riesgos'!$P$45),"")</f>
        <v/>
      </c>
      <c r="AE21" s="47" t="str">
        <f>IF(AND('Mapa Riesgos'!$Z$46="Alta",'Mapa Riesgos'!$AB$46="Mayor"),CONCATENATE("R6C",'Mapa Riesgos'!$P$46),"")</f>
        <v/>
      </c>
      <c r="AF21" s="47" t="str">
        <f>IF(AND('Mapa Riesgos'!$Z$47="Alta",'Mapa Riesgos'!$AB$47="Mayor"),CONCATENATE("R6C",'Mapa Riesgos'!$P$47),"")</f>
        <v/>
      </c>
      <c r="AG21" s="48" t="str">
        <f>IF(AND('Mapa Riesgos'!$Z$48="Alta",'Mapa Riesgos'!$AB$48="Mayor"),CONCATENATE("R6C",'Mapa Riesgos'!$P$48),"")</f>
        <v/>
      </c>
      <c r="AH21" s="49" t="str">
        <f>IF(AND('Mapa Riesgos'!$Z$43="Alta",'Mapa Riesgos'!$AB$43="Catastrófico"),CONCATENATE("R6C",'Mapa Riesgos'!$P$43),"")</f>
        <v/>
      </c>
      <c r="AI21" s="50" t="str">
        <f>IF(AND('Mapa Riesgos'!$Z$44="Alta",'Mapa Riesgos'!$AB$44="Catastrófico"),CONCATENATE("R6C",'Mapa Riesgos'!$P$44),"")</f>
        <v/>
      </c>
      <c r="AJ21" s="50" t="str">
        <f>IF(AND('Mapa Riesgos'!$Z$45="Alta",'Mapa Riesgos'!$AB$45="Catastrófico"),CONCATENATE("R6C",'Mapa Riesgos'!$P$45),"")</f>
        <v/>
      </c>
      <c r="AK21" s="50" t="str">
        <f>IF(AND('Mapa Riesgos'!$Z$46="Alta",'Mapa Riesgos'!$AB$46="Catastrófico"),CONCATENATE("R6C",'Mapa Riesgos'!$P$46),"")</f>
        <v/>
      </c>
      <c r="AL21" s="50" t="str">
        <f>IF(AND('Mapa Riesgos'!$Z$47="Alta",'Mapa Riesgos'!$AB$47="Catastrófico"),CONCATENATE("R6C",'Mapa Riesgos'!$P$47),"")</f>
        <v/>
      </c>
      <c r="AM21" s="51" t="str">
        <f>IF(AND('Mapa Riesgos'!$Z$48="Alta",'Mapa Riesgos'!$AB$48="Catastrófico"),CONCATENATE("R6C",'Mapa Riesgos'!$P$48),"")</f>
        <v/>
      </c>
      <c r="AN21" s="77"/>
      <c r="AO21" s="343"/>
      <c r="AP21" s="344"/>
      <c r="AQ21" s="344"/>
      <c r="AR21" s="344"/>
      <c r="AS21" s="344"/>
      <c r="AT21" s="345"/>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row>
    <row r="22" spans="1:76" ht="15" customHeight="1" x14ac:dyDescent="0.25">
      <c r="A22" s="77"/>
      <c r="B22" s="254"/>
      <c r="C22" s="254"/>
      <c r="D22" s="255"/>
      <c r="E22" s="353"/>
      <c r="F22" s="352"/>
      <c r="G22" s="352"/>
      <c r="H22" s="352"/>
      <c r="I22" s="352"/>
      <c r="J22" s="61" t="str">
        <f>IF(AND('Mapa Riesgos'!$Z$49="Alta",'Mapa Riesgos'!$AB$49="Leve"),CONCATENATE("R7C",'Mapa Riesgos'!$P$49),"")</f>
        <v/>
      </c>
      <c r="K22" s="62" t="str">
        <f>IF(AND('Mapa Riesgos'!$Z$50="Alta",'Mapa Riesgos'!$AB$50="Leve"),CONCATENATE("R7C",'Mapa Riesgos'!$P$50),"")</f>
        <v/>
      </c>
      <c r="L22" s="62" t="str">
        <f>IF(AND('Mapa Riesgos'!$Z$51="Alta",'Mapa Riesgos'!$AB$51="Leve"),CONCATENATE("R7C",'Mapa Riesgos'!$P$51),"")</f>
        <v/>
      </c>
      <c r="M22" s="62" t="str">
        <f>IF(AND('Mapa Riesgos'!$Z$52="Alta",'Mapa Riesgos'!$AB$52="Leve"),CONCATENATE("R7C",'Mapa Riesgos'!$P$52),"")</f>
        <v/>
      </c>
      <c r="N22" s="62" t="str">
        <f>IF(AND('Mapa Riesgos'!$Z$53="Alta",'Mapa Riesgos'!$AB$53="Leve"),CONCATENATE("R7C",'Mapa Riesgos'!$P$53),"")</f>
        <v/>
      </c>
      <c r="O22" s="63" t="str">
        <f>IF(AND('Mapa Riesgos'!$Z$54="Alta",'Mapa Riesgos'!$AB$54="Leve"),CONCATENATE("R7C",'Mapa Riesgos'!$P$54),"")</f>
        <v/>
      </c>
      <c r="P22" s="61" t="str">
        <f>IF(AND('Mapa Riesgos'!$Z$49="Alta",'Mapa Riesgos'!$AB$49="Menor"),CONCATENATE("R7C",'Mapa Riesgos'!$P$49),"")</f>
        <v/>
      </c>
      <c r="Q22" s="62" t="str">
        <f>IF(AND('Mapa Riesgos'!$Z$50="Alta",'Mapa Riesgos'!$AB$50="Menor"),CONCATENATE("R7C",'Mapa Riesgos'!$P$50),"")</f>
        <v/>
      </c>
      <c r="R22" s="62" t="str">
        <f>IF(AND('Mapa Riesgos'!$Z$51="Alta",'Mapa Riesgos'!$AB$51="Menor"),CONCATENATE("R7C",'Mapa Riesgos'!$P$51),"")</f>
        <v/>
      </c>
      <c r="S22" s="62" t="str">
        <f>IF(AND('Mapa Riesgos'!$Z$52="Alta",'Mapa Riesgos'!$AB$52="Menor"),CONCATENATE("R7C",'Mapa Riesgos'!$P$52),"")</f>
        <v/>
      </c>
      <c r="T22" s="62" t="str">
        <f>IF(AND('Mapa Riesgos'!$Z$53="Alta",'Mapa Riesgos'!$AB$53="Menor"),CONCATENATE("R7C",'Mapa Riesgos'!$P$53),"")</f>
        <v/>
      </c>
      <c r="U22" s="63" t="str">
        <f>IF(AND('Mapa Riesgos'!$Z$54="Alta",'Mapa Riesgos'!$AB$54="Menor"),CONCATENATE("R7C",'Mapa Riesgos'!$P$54),"")</f>
        <v/>
      </c>
      <c r="V22" s="46" t="str">
        <f>IF(AND('Mapa Riesgos'!$Z$49="Alta",'Mapa Riesgos'!$AB$49="Moderado"),CONCATENATE("R7C",'Mapa Riesgos'!$P$49),"")</f>
        <v/>
      </c>
      <c r="W22" s="47" t="str">
        <f>IF(AND('Mapa Riesgos'!$Z$50="Alta",'Mapa Riesgos'!$AB$50="Moderado"),CONCATENATE("R7C",'Mapa Riesgos'!$P$50),"")</f>
        <v/>
      </c>
      <c r="X22" s="47" t="str">
        <f>IF(AND('Mapa Riesgos'!$Z$51="Alta",'Mapa Riesgos'!$AB$51="Moderado"),CONCATENATE("R7C",'Mapa Riesgos'!$P$51),"")</f>
        <v/>
      </c>
      <c r="Y22" s="47" t="str">
        <f>IF(AND('Mapa Riesgos'!$Z$52="Alta",'Mapa Riesgos'!$AB$52="Moderado"),CONCATENATE("R7C",'Mapa Riesgos'!$P$52),"")</f>
        <v/>
      </c>
      <c r="Z22" s="47" t="str">
        <f>IF(AND('Mapa Riesgos'!$Z$53="Alta",'Mapa Riesgos'!$AB$53="Moderado"),CONCATENATE("R7C",'Mapa Riesgos'!$P$53),"")</f>
        <v/>
      </c>
      <c r="AA22" s="48" t="str">
        <f>IF(AND('Mapa Riesgos'!$Z$54="Alta",'Mapa Riesgos'!$AB$54="Moderado"),CONCATENATE("R7C",'Mapa Riesgos'!$P$54),"")</f>
        <v/>
      </c>
      <c r="AB22" s="46" t="str">
        <f>IF(AND('Mapa Riesgos'!$Z$49="Alta",'Mapa Riesgos'!$AB$49="Mayor"),CONCATENATE("R7C",'Mapa Riesgos'!$P$49),"")</f>
        <v/>
      </c>
      <c r="AC22" s="47" t="str">
        <f>IF(AND('Mapa Riesgos'!$Z$50="Alta",'Mapa Riesgos'!$AB$50="Mayor"),CONCATENATE("R7C",'Mapa Riesgos'!$P$50),"")</f>
        <v/>
      </c>
      <c r="AD22" s="47" t="str">
        <f>IF(AND('Mapa Riesgos'!$Z$51="Alta",'Mapa Riesgos'!$AB$51="Mayor"),CONCATENATE("R7C",'Mapa Riesgos'!$P$51),"")</f>
        <v/>
      </c>
      <c r="AE22" s="47" t="str">
        <f>IF(AND('Mapa Riesgos'!$Z$52="Alta",'Mapa Riesgos'!$AB$52="Mayor"),CONCATENATE("R7C",'Mapa Riesgos'!$P$52),"")</f>
        <v/>
      </c>
      <c r="AF22" s="47" t="str">
        <f>IF(AND('Mapa Riesgos'!$Z$53="Alta",'Mapa Riesgos'!$AB$53="Mayor"),CONCATENATE("R7C",'Mapa Riesgos'!$P$53),"")</f>
        <v/>
      </c>
      <c r="AG22" s="48" t="str">
        <f>IF(AND('Mapa Riesgos'!$Z$54="Alta",'Mapa Riesgos'!$AB$54="Mayor"),CONCATENATE("R7C",'Mapa Riesgos'!$P$54),"")</f>
        <v/>
      </c>
      <c r="AH22" s="49" t="str">
        <f>IF(AND('Mapa Riesgos'!$Z$49="Alta",'Mapa Riesgos'!$AB$49="Catastrófico"),CONCATENATE("R7C",'Mapa Riesgos'!$P$49),"")</f>
        <v/>
      </c>
      <c r="AI22" s="50" t="str">
        <f>IF(AND('Mapa Riesgos'!$Z$50="Alta",'Mapa Riesgos'!$AB$50="Catastrófico"),CONCATENATE("R7C",'Mapa Riesgos'!$P$50),"")</f>
        <v/>
      </c>
      <c r="AJ22" s="50" t="str">
        <f>IF(AND('Mapa Riesgos'!$Z$51="Alta",'Mapa Riesgos'!$AB$51="Catastrófico"),CONCATENATE("R7C",'Mapa Riesgos'!$P$51),"")</f>
        <v/>
      </c>
      <c r="AK22" s="50" t="str">
        <f>IF(AND('Mapa Riesgos'!$Z$52="Alta",'Mapa Riesgos'!$AB$52="Catastrófico"),CONCATENATE("R7C",'Mapa Riesgos'!$P$52),"")</f>
        <v/>
      </c>
      <c r="AL22" s="50" t="str">
        <f>IF(AND('Mapa Riesgos'!$Z$53="Alta",'Mapa Riesgos'!$AB$53="Catastrófico"),CONCATENATE("R7C",'Mapa Riesgos'!$P$53),"")</f>
        <v/>
      </c>
      <c r="AM22" s="51" t="str">
        <f>IF(AND('Mapa Riesgos'!$Z$54="Alta",'Mapa Riesgos'!$AB$54="Catastrófico"),CONCATENATE("R7C",'Mapa Riesgos'!$P$54),"")</f>
        <v/>
      </c>
      <c r="AN22" s="77"/>
      <c r="AO22" s="343"/>
      <c r="AP22" s="344"/>
      <c r="AQ22" s="344"/>
      <c r="AR22" s="344"/>
      <c r="AS22" s="344"/>
      <c r="AT22" s="345"/>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row>
    <row r="23" spans="1:76" ht="15" customHeight="1" x14ac:dyDescent="0.25">
      <c r="A23" s="77"/>
      <c r="B23" s="254"/>
      <c r="C23" s="254"/>
      <c r="D23" s="255"/>
      <c r="E23" s="353"/>
      <c r="F23" s="352"/>
      <c r="G23" s="352"/>
      <c r="H23" s="352"/>
      <c r="I23" s="352"/>
      <c r="J23" s="61" t="str">
        <f>IF(AND('Mapa Riesgos'!$Z$55="Alta",'Mapa Riesgos'!$AB$55="Leve"),CONCATENATE("R8C",'Mapa Riesgos'!$P$55),"")</f>
        <v/>
      </c>
      <c r="K23" s="62" t="str">
        <f>IF(AND('Mapa Riesgos'!$Z$56="Alta",'Mapa Riesgos'!$AB$56="Leve"),CONCATENATE("R8C",'Mapa Riesgos'!$P$56),"")</f>
        <v/>
      </c>
      <c r="L23" s="62" t="str">
        <f>IF(AND('Mapa Riesgos'!$Z$57="Alta",'Mapa Riesgos'!$AB$57="Leve"),CONCATENATE("R8C",'Mapa Riesgos'!$P$57),"")</f>
        <v/>
      </c>
      <c r="M23" s="62" t="str">
        <f>IF(AND('Mapa Riesgos'!$Z$58="Alta",'Mapa Riesgos'!$AB$58="Leve"),CONCATENATE("R8C",'Mapa Riesgos'!$P$58),"")</f>
        <v/>
      </c>
      <c r="N23" s="62" t="str">
        <f>IF(AND('Mapa Riesgos'!$Z$59="Alta",'Mapa Riesgos'!$AB$59="Leve"),CONCATENATE("R8C",'Mapa Riesgos'!$P$59),"")</f>
        <v/>
      </c>
      <c r="O23" s="63" t="str">
        <f>IF(AND('Mapa Riesgos'!$Z$60="Alta",'Mapa Riesgos'!$AB$60="Leve"),CONCATENATE("R8C",'Mapa Riesgos'!$P$60),"")</f>
        <v/>
      </c>
      <c r="P23" s="61" t="str">
        <f>IF(AND('Mapa Riesgos'!$Z$55="Alta",'Mapa Riesgos'!$AB$55="Menor"),CONCATENATE("R8C",'Mapa Riesgos'!$P$55),"")</f>
        <v/>
      </c>
      <c r="Q23" s="62" t="str">
        <f>IF(AND('Mapa Riesgos'!$Z$56="Alta",'Mapa Riesgos'!$AB$56="Menor"),CONCATENATE("R8C",'Mapa Riesgos'!$P$56),"")</f>
        <v/>
      </c>
      <c r="R23" s="62" t="str">
        <f>IF(AND('Mapa Riesgos'!$Z$57="Alta",'Mapa Riesgos'!$AB$57="Menor"),CONCATENATE("R8C",'Mapa Riesgos'!$P$57),"")</f>
        <v/>
      </c>
      <c r="S23" s="62" t="str">
        <f>IF(AND('Mapa Riesgos'!$Z$58="Alta",'Mapa Riesgos'!$AB$58="Menor"),CONCATENATE("R8C",'Mapa Riesgos'!$P$58),"")</f>
        <v/>
      </c>
      <c r="T23" s="62" t="str">
        <f>IF(AND('Mapa Riesgos'!$Z$59="Alta",'Mapa Riesgos'!$AB$59="Menor"),CONCATENATE("R8C",'Mapa Riesgos'!$P$59),"")</f>
        <v/>
      </c>
      <c r="U23" s="63" t="str">
        <f>IF(AND('Mapa Riesgos'!$Z$60="Alta",'Mapa Riesgos'!$AB$60="Menor"),CONCATENATE("R8C",'Mapa Riesgos'!$P$60),"")</f>
        <v/>
      </c>
      <c r="V23" s="46" t="str">
        <f>IF(AND('Mapa Riesgos'!$Z$55="Alta",'Mapa Riesgos'!$AB$55="Moderado"),CONCATENATE("R8C",'Mapa Riesgos'!$P$55),"")</f>
        <v/>
      </c>
      <c r="W23" s="47" t="str">
        <f>IF(AND('Mapa Riesgos'!$Z$56="Alta",'Mapa Riesgos'!$AB$56="Moderado"),CONCATENATE("R8C",'Mapa Riesgos'!$P$56),"")</f>
        <v/>
      </c>
      <c r="X23" s="47" t="str">
        <f>IF(AND('Mapa Riesgos'!$Z$57="Alta",'Mapa Riesgos'!$AB$57="Moderado"),CONCATENATE("R8C",'Mapa Riesgos'!$P$57),"")</f>
        <v/>
      </c>
      <c r="Y23" s="47" t="str">
        <f>IF(AND('Mapa Riesgos'!$Z$58="Alta",'Mapa Riesgos'!$AB$58="Moderado"),CONCATENATE("R8C",'Mapa Riesgos'!$P$58),"")</f>
        <v/>
      </c>
      <c r="Z23" s="47" t="str">
        <f>IF(AND('Mapa Riesgos'!$Z$59="Alta",'Mapa Riesgos'!$AB$59="Moderado"),CONCATENATE("R8C",'Mapa Riesgos'!$P$59),"")</f>
        <v/>
      </c>
      <c r="AA23" s="48" t="str">
        <f>IF(AND('Mapa Riesgos'!$Z$60="Alta",'Mapa Riesgos'!$AB$60="Moderado"),CONCATENATE("R8C",'Mapa Riesgos'!$P$60),"")</f>
        <v/>
      </c>
      <c r="AB23" s="46" t="str">
        <f>IF(AND('Mapa Riesgos'!$Z$55="Alta",'Mapa Riesgos'!$AB$55="Mayor"),CONCATENATE("R8C",'Mapa Riesgos'!$P$55),"")</f>
        <v/>
      </c>
      <c r="AC23" s="47" t="str">
        <f>IF(AND('Mapa Riesgos'!$Z$56="Alta",'Mapa Riesgos'!$AB$56="Mayor"),CONCATENATE("R8C",'Mapa Riesgos'!$P$56),"")</f>
        <v/>
      </c>
      <c r="AD23" s="47" t="str">
        <f>IF(AND('Mapa Riesgos'!$Z$57="Alta",'Mapa Riesgos'!$AB$57="Mayor"),CONCATENATE("R8C",'Mapa Riesgos'!$P$57),"")</f>
        <v/>
      </c>
      <c r="AE23" s="47" t="str">
        <f>IF(AND('Mapa Riesgos'!$Z$58="Alta",'Mapa Riesgos'!$AB$58="Mayor"),CONCATENATE("R8C",'Mapa Riesgos'!$P$58),"")</f>
        <v/>
      </c>
      <c r="AF23" s="47" t="str">
        <f>IF(AND('Mapa Riesgos'!$Z$59="Alta",'Mapa Riesgos'!$AB$59="Mayor"),CONCATENATE("R8C",'Mapa Riesgos'!$P$59),"")</f>
        <v/>
      </c>
      <c r="AG23" s="48" t="str">
        <f>IF(AND('Mapa Riesgos'!$Z$60="Alta",'Mapa Riesgos'!$AB$60="Mayor"),CONCATENATE("R8C",'Mapa Riesgos'!$P$60),"")</f>
        <v/>
      </c>
      <c r="AH23" s="49" t="str">
        <f>IF(AND('Mapa Riesgos'!$Z$55="Alta",'Mapa Riesgos'!$AB$55="Catastrófico"),CONCATENATE("R8C",'Mapa Riesgos'!$P$55),"")</f>
        <v/>
      </c>
      <c r="AI23" s="50" t="str">
        <f>IF(AND('Mapa Riesgos'!$Z$56="Alta",'Mapa Riesgos'!$AB$56="Catastrófico"),CONCATENATE("R8C",'Mapa Riesgos'!$P$56),"")</f>
        <v/>
      </c>
      <c r="AJ23" s="50" t="str">
        <f>IF(AND('Mapa Riesgos'!$Z$57="Alta",'Mapa Riesgos'!$AB$57="Catastrófico"),CONCATENATE("R8C",'Mapa Riesgos'!$P$57),"")</f>
        <v/>
      </c>
      <c r="AK23" s="50" t="str">
        <f>IF(AND('Mapa Riesgos'!$Z$58="Alta",'Mapa Riesgos'!$AB$58="Catastrófico"),CONCATENATE("R8C",'Mapa Riesgos'!$P$58),"")</f>
        <v/>
      </c>
      <c r="AL23" s="50" t="str">
        <f>IF(AND('Mapa Riesgos'!$Z$59="Alta",'Mapa Riesgos'!$AB$59="Catastrófico"),CONCATENATE("R8C",'Mapa Riesgos'!$P$59),"")</f>
        <v/>
      </c>
      <c r="AM23" s="51" t="str">
        <f>IF(AND('Mapa Riesgos'!$Z$60="Alta",'Mapa Riesgos'!$AB$60="Catastrófico"),CONCATENATE("R8C",'Mapa Riesgos'!$P$60),"")</f>
        <v/>
      </c>
      <c r="AN23" s="77"/>
      <c r="AO23" s="343"/>
      <c r="AP23" s="344"/>
      <c r="AQ23" s="344"/>
      <c r="AR23" s="344"/>
      <c r="AS23" s="344"/>
      <c r="AT23" s="345"/>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row>
    <row r="24" spans="1:76" ht="15" customHeight="1" x14ac:dyDescent="0.25">
      <c r="A24" s="77"/>
      <c r="B24" s="254"/>
      <c r="C24" s="254"/>
      <c r="D24" s="255"/>
      <c r="E24" s="353"/>
      <c r="F24" s="352"/>
      <c r="G24" s="352"/>
      <c r="H24" s="352"/>
      <c r="I24" s="352"/>
      <c r="J24" s="61" t="str">
        <f>IF(AND('Mapa Riesgos'!$Z$61="Alta",'Mapa Riesgos'!$AB$61="Leve"),CONCATENATE("R9C",'Mapa Riesgos'!$P$61),"")</f>
        <v/>
      </c>
      <c r="K24" s="62" t="str">
        <f>IF(AND('Mapa Riesgos'!$Z$62="Alta",'Mapa Riesgos'!$AB$62="Leve"),CONCATENATE("R9C",'Mapa Riesgos'!$P$62),"")</f>
        <v/>
      </c>
      <c r="L24" s="62" t="str">
        <f>IF(AND('Mapa Riesgos'!$Z$63="Alta",'Mapa Riesgos'!$AB$63="Leve"),CONCATENATE("R9C",'Mapa Riesgos'!$P$63),"")</f>
        <v/>
      </c>
      <c r="M24" s="62" t="str">
        <f>IF(AND('Mapa Riesgos'!$Z$64="Alta",'Mapa Riesgos'!$AB$64="Leve"),CONCATENATE("R9C",'Mapa Riesgos'!$P$64),"")</f>
        <v/>
      </c>
      <c r="N24" s="62" t="str">
        <f>IF(AND('Mapa Riesgos'!$Z$65="Alta",'Mapa Riesgos'!$AB$65="Leve"),CONCATENATE("R9C",'Mapa Riesgos'!$P$65),"")</f>
        <v/>
      </c>
      <c r="O24" s="63" t="str">
        <f>IF(AND('Mapa Riesgos'!$Z$66="Alta",'Mapa Riesgos'!$AB$66="Leve"),CONCATENATE("R9C",'Mapa Riesgos'!$P$66),"")</f>
        <v/>
      </c>
      <c r="P24" s="61" t="str">
        <f>IF(AND('Mapa Riesgos'!$Z$61="Alta",'Mapa Riesgos'!$AB$61="Menor"),CONCATENATE("R9C",'Mapa Riesgos'!$P$61),"")</f>
        <v/>
      </c>
      <c r="Q24" s="62" t="str">
        <f>IF(AND('Mapa Riesgos'!$Z$62="Alta",'Mapa Riesgos'!$AB$62="Menor"),CONCATENATE("R9C",'Mapa Riesgos'!$P$62),"")</f>
        <v/>
      </c>
      <c r="R24" s="62" t="str">
        <f>IF(AND('Mapa Riesgos'!$Z$63="Alta",'Mapa Riesgos'!$AB$63="Menor"),CONCATENATE("R9C",'Mapa Riesgos'!$P$63),"")</f>
        <v/>
      </c>
      <c r="S24" s="62" t="str">
        <f>IF(AND('Mapa Riesgos'!$Z$64="Alta",'Mapa Riesgos'!$AB$64="Menor"),CONCATENATE("R9C",'Mapa Riesgos'!$P$64),"")</f>
        <v/>
      </c>
      <c r="T24" s="62" t="str">
        <f>IF(AND('Mapa Riesgos'!$Z$65="Alta",'Mapa Riesgos'!$AB$65="Menor"),CONCATENATE("R9C",'Mapa Riesgos'!$P$65),"")</f>
        <v/>
      </c>
      <c r="U24" s="63" t="str">
        <f>IF(AND('Mapa Riesgos'!$Z$66="Alta",'Mapa Riesgos'!$AB$66="Menor"),CONCATENATE("R9C",'Mapa Riesgos'!$P$66),"")</f>
        <v/>
      </c>
      <c r="V24" s="46" t="str">
        <f>IF(AND('Mapa Riesgos'!$Z$61="Alta",'Mapa Riesgos'!$AB$61="Moderado"),CONCATENATE("R9C",'Mapa Riesgos'!$P$61),"")</f>
        <v/>
      </c>
      <c r="W24" s="47" t="str">
        <f>IF(AND('Mapa Riesgos'!$Z$62="Alta",'Mapa Riesgos'!$AB$62="Moderado"),CONCATENATE("R9C",'Mapa Riesgos'!$P$62),"")</f>
        <v/>
      </c>
      <c r="X24" s="47" t="str">
        <f>IF(AND('Mapa Riesgos'!$Z$63="Alta",'Mapa Riesgos'!$AB$63="Moderado"),CONCATENATE("R9C",'Mapa Riesgos'!$P$63),"")</f>
        <v/>
      </c>
      <c r="Y24" s="47" t="str">
        <f>IF(AND('Mapa Riesgos'!$Z$64="Alta",'Mapa Riesgos'!$AB$64="Moderado"),CONCATENATE("R9C",'Mapa Riesgos'!$P$64),"")</f>
        <v/>
      </c>
      <c r="Z24" s="47" t="str">
        <f>IF(AND('Mapa Riesgos'!$Z$65="Alta",'Mapa Riesgos'!$AB$65="Moderado"),CONCATENATE("R9C",'Mapa Riesgos'!$P$65),"")</f>
        <v/>
      </c>
      <c r="AA24" s="48" t="str">
        <f>IF(AND('Mapa Riesgos'!$Z$66="Alta",'Mapa Riesgos'!$AB$66="Moderado"),CONCATENATE("R9C",'Mapa Riesgos'!$P$66),"")</f>
        <v/>
      </c>
      <c r="AB24" s="46" t="str">
        <f>IF(AND('Mapa Riesgos'!$Z$61="Alta",'Mapa Riesgos'!$AB$61="Mayor"),CONCATENATE("R9C",'Mapa Riesgos'!$P$61),"")</f>
        <v/>
      </c>
      <c r="AC24" s="47" t="str">
        <f>IF(AND('Mapa Riesgos'!$Z$62="Alta",'Mapa Riesgos'!$AB$62="Mayor"),CONCATENATE("R9C",'Mapa Riesgos'!$P$62),"")</f>
        <v/>
      </c>
      <c r="AD24" s="47" t="str">
        <f>IF(AND('Mapa Riesgos'!$Z$63="Alta",'Mapa Riesgos'!$AB$63="Mayor"),CONCATENATE("R9C",'Mapa Riesgos'!$P$63),"")</f>
        <v/>
      </c>
      <c r="AE24" s="47" t="str">
        <f>IF(AND('Mapa Riesgos'!$Z$64="Alta",'Mapa Riesgos'!$AB$64="Mayor"),CONCATENATE("R9C",'Mapa Riesgos'!$P$64),"")</f>
        <v/>
      </c>
      <c r="AF24" s="47" t="str">
        <f>IF(AND('Mapa Riesgos'!$Z$65="Alta",'Mapa Riesgos'!$AB$65="Mayor"),CONCATENATE("R9C",'Mapa Riesgos'!$P$65),"")</f>
        <v/>
      </c>
      <c r="AG24" s="48" t="str">
        <f>IF(AND('Mapa Riesgos'!$Z$66="Alta",'Mapa Riesgos'!$AB$66="Mayor"),CONCATENATE("R9C",'Mapa Riesgos'!$P$66),"")</f>
        <v/>
      </c>
      <c r="AH24" s="49" t="str">
        <f>IF(AND('Mapa Riesgos'!$Z$61="Alta",'Mapa Riesgos'!$AB$61="Catastrófico"),CONCATENATE("R9C",'Mapa Riesgos'!$P$61),"")</f>
        <v/>
      </c>
      <c r="AI24" s="50" t="str">
        <f>IF(AND('Mapa Riesgos'!$Z$62="Alta",'Mapa Riesgos'!$AB$62="Catastrófico"),CONCATENATE("R9C",'Mapa Riesgos'!$P$62),"")</f>
        <v/>
      </c>
      <c r="AJ24" s="50" t="str">
        <f>IF(AND('Mapa Riesgos'!$Z$63="Alta",'Mapa Riesgos'!$AB$63="Catastrófico"),CONCATENATE("R9C",'Mapa Riesgos'!$P$63),"")</f>
        <v/>
      </c>
      <c r="AK24" s="50" t="str">
        <f>IF(AND('Mapa Riesgos'!$Z$64="Alta",'Mapa Riesgos'!$AB$64="Catastrófico"),CONCATENATE("R9C",'Mapa Riesgos'!$P$64),"")</f>
        <v/>
      </c>
      <c r="AL24" s="50" t="str">
        <f>IF(AND('Mapa Riesgos'!$Z$65="Alta",'Mapa Riesgos'!$AB$65="Catastrófico"),CONCATENATE("R9C",'Mapa Riesgos'!$P$65),"")</f>
        <v/>
      </c>
      <c r="AM24" s="51" t="str">
        <f>IF(AND('Mapa Riesgos'!$Z$66="Alta",'Mapa Riesgos'!$AB$66="Catastrófico"),CONCATENATE("R9C",'Mapa Riesgos'!$P$66),"")</f>
        <v/>
      </c>
      <c r="AN24" s="77"/>
      <c r="AO24" s="343"/>
      <c r="AP24" s="344"/>
      <c r="AQ24" s="344"/>
      <c r="AR24" s="344"/>
      <c r="AS24" s="344"/>
      <c r="AT24" s="345"/>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row>
    <row r="25" spans="1:76" ht="15.75" customHeight="1" thickBot="1" x14ac:dyDescent="0.3">
      <c r="A25" s="77"/>
      <c r="B25" s="254"/>
      <c r="C25" s="254"/>
      <c r="D25" s="255"/>
      <c r="E25" s="354"/>
      <c r="F25" s="355"/>
      <c r="G25" s="355"/>
      <c r="H25" s="355"/>
      <c r="I25" s="355"/>
      <c r="J25" s="64" t="str">
        <f>IF(AND('Mapa Riesgos'!$Z$67="Alta",'Mapa Riesgos'!$AB$67="Leve"),CONCATENATE("R10C",'Mapa Riesgos'!$P$67),"")</f>
        <v/>
      </c>
      <c r="K25" s="65" t="str">
        <f>IF(AND('Mapa Riesgos'!$Z$68="Alta",'Mapa Riesgos'!$AB$68="Leve"),CONCATENATE("R10C",'Mapa Riesgos'!$P$68),"")</f>
        <v/>
      </c>
      <c r="L25" s="65" t="str">
        <f>IF(AND('Mapa Riesgos'!$Z$69="Alta",'Mapa Riesgos'!$AB$69="Leve"),CONCATENATE("R10C",'Mapa Riesgos'!$P$69),"")</f>
        <v/>
      </c>
      <c r="M25" s="65" t="str">
        <f>IF(AND('Mapa Riesgos'!$Z$70="Alta",'Mapa Riesgos'!$AB$70="Leve"),CONCATENATE("R10C",'Mapa Riesgos'!$P$70),"")</f>
        <v/>
      </c>
      <c r="N25" s="65" t="str">
        <f>IF(AND('Mapa Riesgos'!$Z$71="Alta",'Mapa Riesgos'!$AB$71="Leve"),CONCATENATE("R10C",'Mapa Riesgos'!$P$71),"")</f>
        <v/>
      </c>
      <c r="O25" s="66" t="str">
        <f>IF(AND('Mapa Riesgos'!$Z$72="Alta",'Mapa Riesgos'!$AB$72="Leve"),CONCATENATE("R10C",'Mapa Riesgos'!$P$72),"")</f>
        <v/>
      </c>
      <c r="P25" s="64" t="str">
        <f>IF(AND('Mapa Riesgos'!$Z$67="Alta",'Mapa Riesgos'!$AB$67="Menor"),CONCATENATE("R10C",'Mapa Riesgos'!$P$67),"")</f>
        <v/>
      </c>
      <c r="Q25" s="65" t="str">
        <f>IF(AND('Mapa Riesgos'!$Z$68="Alta",'Mapa Riesgos'!$AB$68="Menor"),CONCATENATE("R10C",'Mapa Riesgos'!$P$68),"")</f>
        <v/>
      </c>
      <c r="R25" s="65" t="str">
        <f>IF(AND('Mapa Riesgos'!$Z$69="Alta",'Mapa Riesgos'!$AB$69="Menor"),CONCATENATE("R10C",'Mapa Riesgos'!$P$69),"")</f>
        <v/>
      </c>
      <c r="S25" s="65" t="str">
        <f>IF(AND('Mapa Riesgos'!$Z$70="Alta",'Mapa Riesgos'!$AB$70="Menor"),CONCATENATE("R10C",'Mapa Riesgos'!$P$70),"")</f>
        <v/>
      </c>
      <c r="T25" s="65" t="str">
        <f>IF(AND('Mapa Riesgos'!$Z$71="Alta",'Mapa Riesgos'!$AB$71="Menor"),CONCATENATE("R10C",'Mapa Riesgos'!$P$71),"")</f>
        <v/>
      </c>
      <c r="U25" s="66" t="str">
        <f>IF(AND('Mapa Riesgos'!$Z$72="Alta",'Mapa Riesgos'!$AB$72="Menor"),CONCATENATE("R10C",'Mapa Riesgos'!$P$72),"")</f>
        <v/>
      </c>
      <c r="V25" s="52" t="str">
        <f>IF(AND('Mapa Riesgos'!$Z$67="Alta",'Mapa Riesgos'!$AB$67="Moderado"),CONCATENATE("R10C",'Mapa Riesgos'!$P$67),"")</f>
        <v/>
      </c>
      <c r="W25" s="53" t="str">
        <f>IF(AND('Mapa Riesgos'!$Z$68="Alta",'Mapa Riesgos'!$AB$68="Moderado"),CONCATENATE("R10C",'Mapa Riesgos'!$P$68),"")</f>
        <v/>
      </c>
      <c r="X25" s="53" t="str">
        <f>IF(AND('Mapa Riesgos'!$Z$69="Alta",'Mapa Riesgos'!$AB$69="Moderado"),CONCATENATE("R10C",'Mapa Riesgos'!$P$69),"")</f>
        <v/>
      </c>
      <c r="Y25" s="53" t="str">
        <f>IF(AND('Mapa Riesgos'!$Z$70="Alta",'Mapa Riesgos'!$AB$70="Moderado"),CONCATENATE("R10C",'Mapa Riesgos'!$P$70),"")</f>
        <v/>
      </c>
      <c r="Z25" s="53" t="str">
        <f>IF(AND('Mapa Riesgos'!$Z$71="Alta",'Mapa Riesgos'!$AB$71="Moderado"),CONCATENATE("R10C",'Mapa Riesgos'!$P$71),"")</f>
        <v/>
      </c>
      <c r="AA25" s="54" t="str">
        <f>IF(AND('Mapa Riesgos'!$Z$72="Alta",'Mapa Riesgos'!$AB$72="Moderado"),CONCATENATE("R10C",'Mapa Riesgos'!$P$72),"")</f>
        <v/>
      </c>
      <c r="AB25" s="52" t="str">
        <f>IF(AND('Mapa Riesgos'!$Z$67="Alta",'Mapa Riesgos'!$AB$67="Mayor"),CONCATENATE("R10C",'Mapa Riesgos'!$P$67),"")</f>
        <v/>
      </c>
      <c r="AC25" s="53" t="str">
        <f>IF(AND('Mapa Riesgos'!$Z$68="Alta",'Mapa Riesgos'!$AB$68="Mayor"),CONCATENATE("R10C",'Mapa Riesgos'!$P$68),"")</f>
        <v/>
      </c>
      <c r="AD25" s="53" t="str">
        <f>IF(AND('Mapa Riesgos'!$Z$69="Alta",'Mapa Riesgos'!$AB$69="Mayor"),CONCATENATE("R10C",'Mapa Riesgos'!$P$69),"")</f>
        <v/>
      </c>
      <c r="AE25" s="53" t="str">
        <f>IF(AND('Mapa Riesgos'!$Z$70="Alta",'Mapa Riesgos'!$AB$70="Mayor"),CONCATENATE("R10C",'Mapa Riesgos'!$P$70),"")</f>
        <v/>
      </c>
      <c r="AF25" s="53" t="str">
        <f>IF(AND('Mapa Riesgos'!$Z$71="Alta",'Mapa Riesgos'!$AB$71="Mayor"),CONCATENATE("R10C",'Mapa Riesgos'!$P$71),"")</f>
        <v/>
      </c>
      <c r="AG25" s="54" t="str">
        <f>IF(AND('Mapa Riesgos'!$Z$72="Alta",'Mapa Riesgos'!$AB$72="Mayor"),CONCATENATE("R10C",'Mapa Riesgos'!$P$72),"")</f>
        <v/>
      </c>
      <c r="AH25" s="55" t="str">
        <f>IF(AND('Mapa Riesgos'!$Z$67="Alta",'Mapa Riesgos'!$AB$67="Catastrófico"),CONCATENATE("R10C",'Mapa Riesgos'!$P$67),"")</f>
        <v/>
      </c>
      <c r="AI25" s="56" t="str">
        <f>IF(AND('Mapa Riesgos'!$Z$68="Alta",'Mapa Riesgos'!$AB$68="Catastrófico"),CONCATENATE("R10C",'Mapa Riesgos'!$P$68),"")</f>
        <v/>
      </c>
      <c r="AJ25" s="56" t="str">
        <f>IF(AND('Mapa Riesgos'!$Z$69="Alta",'Mapa Riesgos'!$AB$69="Catastrófico"),CONCATENATE("R10C",'Mapa Riesgos'!$P$69),"")</f>
        <v/>
      </c>
      <c r="AK25" s="56" t="str">
        <f>IF(AND('Mapa Riesgos'!$Z$70="Alta",'Mapa Riesgos'!$AB$70="Catastrófico"),CONCATENATE("R10C",'Mapa Riesgos'!$P$70),"")</f>
        <v/>
      </c>
      <c r="AL25" s="56" t="str">
        <f>IF(AND('Mapa Riesgos'!$Z$71="Alta",'Mapa Riesgos'!$AB$71="Catastrófico"),CONCATENATE("R10C",'Mapa Riesgos'!$P$71),"")</f>
        <v/>
      </c>
      <c r="AM25" s="57" t="str">
        <f>IF(AND('Mapa Riesgos'!$Z$72="Alta",'Mapa Riesgos'!$AB$72="Catastrófico"),CONCATENATE("R10C",'Mapa Riesgos'!$P$72),"")</f>
        <v/>
      </c>
      <c r="AN25" s="77"/>
      <c r="AO25" s="346"/>
      <c r="AP25" s="347"/>
      <c r="AQ25" s="347"/>
      <c r="AR25" s="347"/>
      <c r="AS25" s="347"/>
      <c r="AT25" s="348"/>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row>
    <row r="26" spans="1:76" ht="15" customHeight="1" x14ac:dyDescent="0.25">
      <c r="A26" s="77"/>
      <c r="B26" s="254"/>
      <c r="C26" s="254"/>
      <c r="D26" s="255"/>
      <c r="E26" s="349" t="s">
        <v>108</v>
      </c>
      <c r="F26" s="350"/>
      <c r="G26" s="350"/>
      <c r="H26" s="350"/>
      <c r="I26" s="367"/>
      <c r="J26" s="58" t="str">
        <f>IF(AND('Mapa Riesgos'!$Z$13="Media",'Mapa Riesgos'!$AB$13="Leve"),CONCATENATE("R1C",'Mapa Riesgos'!$P$13),"")</f>
        <v/>
      </c>
      <c r="K26" s="59" t="str">
        <f>IF(AND('Mapa Riesgos'!$Z$14="Media",'Mapa Riesgos'!$AB$14="Leve"),CONCATENATE("R1C",'Mapa Riesgos'!$P$14),"")</f>
        <v/>
      </c>
      <c r="L26" s="59" t="str">
        <f>IF(AND('Mapa Riesgos'!$Z$15="Media",'Mapa Riesgos'!$AB$15="Leve"),CONCATENATE("R1C",'Mapa Riesgos'!$P$15),"")</f>
        <v/>
      </c>
      <c r="M26" s="59" t="str">
        <f>IF(AND('Mapa Riesgos'!$Z$16="Media",'Mapa Riesgos'!$AB$16="Leve"),CONCATENATE("R1C",'Mapa Riesgos'!$P$16),"")</f>
        <v/>
      </c>
      <c r="N26" s="59" t="str">
        <f>IF(AND('Mapa Riesgos'!$Z$17="Media",'Mapa Riesgos'!$AB$17="Leve"),CONCATENATE("R1C",'Mapa Riesgos'!$P$17),"")</f>
        <v/>
      </c>
      <c r="O26" s="60" t="str">
        <f>IF(AND('Mapa Riesgos'!$Z$18="Media",'Mapa Riesgos'!$AB$18="Leve"),CONCATENATE("R1C",'Mapa Riesgos'!$P$18),"")</f>
        <v/>
      </c>
      <c r="P26" s="58" t="str">
        <f>IF(AND('Mapa Riesgos'!$Z$13="Media",'Mapa Riesgos'!$AB$13="Menor"),CONCATENATE("R1C",'Mapa Riesgos'!$P$13),"")</f>
        <v/>
      </c>
      <c r="Q26" s="59" t="str">
        <f>IF(AND('Mapa Riesgos'!$Z$14="Media",'Mapa Riesgos'!$AB$14="Menor"),CONCATENATE("R1C",'Mapa Riesgos'!$P$14),"")</f>
        <v/>
      </c>
      <c r="R26" s="59" t="str">
        <f>IF(AND('Mapa Riesgos'!$Z$15="Media",'Mapa Riesgos'!$AB$15="Menor"),CONCATENATE("R1C",'Mapa Riesgos'!$P$15),"")</f>
        <v/>
      </c>
      <c r="S26" s="59" t="str">
        <f>IF(AND('Mapa Riesgos'!$Z$16="Media",'Mapa Riesgos'!$AB$16="Menor"),CONCATENATE("R1C",'Mapa Riesgos'!$P$16),"")</f>
        <v/>
      </c>
      <c r="T26" s="59" t="str">
        <f>IF(AND('Mapa Riesgos'!$Z$17="Media",'Mapa Riesgos'!$AB$17="Menor"),CONCATENATE("R1C",'Mapa Riesgos'!$P$17),"")</f>
        <v/>
      </c>
      <c r="U26" s="60" t="str">
        <f>IF(AND('Mapa Riesgos'!$Z$18="Media",'Mapa Riesgos'!$AB$18="Menor"),CONCATENATE("R1C",'Mapa Riesgos'!$P$18),"")</f>
        <v/>
      </c>
      <c r="V26" s="58" t="str">
        <f>IF(AND('Mapa Riesgos'!$Z$13="Media",'Mapa Riesgos'!$AB$13="Moderado"),CONCATENATE("R1C",'Mapa Riesgos'!$P$13),"")</f>
        <v/>
      </c>
      <c r="W26" s="59" t="str">
        <f>IF(AND('Mapa Riesgos'!$Z$14="Media",'Mapa Riesgos'!$AB$14="Moderado"),CONCATENATE("R1C",'Mapa Riesgos'!$P$14),"")</f>
        <v/>
      </c>
      <c r="X26" s="59" t="str">
        <f>IF(AND('Mapa Riesgos'!$Z$15="Media",'Mapa Riesgos'!$AB$15="Moderado"),CONCATENATE("R1C",'Mapa Riesgos'!$P$15),"")</f>
        <v/>
      </c>
      <c r="Y26" s="59" t="str">
        <f>IF(AND('Mapa Riesgos'!$Z$16="Media",'Mapa Riesgos'!$AB$16="Moderado"),CONCATENATE("R1C",'Mapa Riesgos'!$P$16),"")</f>
        <v/>
      </c>
      <c r="Z26" s="59" t="str">
        <f>IF(AND('Mapa Riesgos'!$Z$17="Media",'Mapa Riesgos'!$AB$17="Moderado"),CONCATENATE("R1C",'Mapa Riesgos'!$P$17),"")</f>
        <v/>
      </c>
      <c r="AA26" s="60" t="str">
        <f>IF(AND('Mapa Riesgos'!$Z$18="Media",'Mapa Riesgos'!$AB$18="Moderado"),CONCATENATE("R1C",'Mapa Riesgos'!$P$18),"")</f>
        <v/>
      </c>
      <c r="AB26" s="40" t="str">
        <f>IF(AND('Mapa Riesgos'!$Z$13="Media",'Mapa Riesgos'!$AB$13="Mayor"),CONCATENATE("R1C",'Mapa Riesgos'!$P$13),"")</f>
        <v/>
      </c>
      <c r="AC26" s="41" t="str">
        <f>IF(AND('Mapa Riesgos'!$Z$14="Media",'Mapa Riesgos'!$AB$14="Mayor"),CONCATENATE("R1C",'Mapa Riesgos'!$P$14),"")</f>
        <v/>
      </c>
      <c r="AD26" s="41" t="str">
        <f>IF(AND('Mapa Riesgos'!$Z$15="Media",'Mapa Riesgos'!$AB$15="Mayor"),CONCATENATE("R1C",'Mapa Riesgos'!$P$15),"")</f>
        <v/>
      </c>
      <c r="AE26" s="41" t="str">
        <f>IF(AND('Mapa Riesgos'!$Z$16="Media",'Mapa Riesgos'!$AB$16="Mayor"),CONCATENATE("R1C",'Mapa Riesgos'!$P$16),"")</f>
        <v/>
      </c>
      <c r="AF26" s="41" t="str">
        <f>IF(AND('Mapa Riesgos'!$Z$17="Media",'Mapa Riesgos'!$AB$17="Mayor"),CONCATENATE("R1C",'Mapa Riesgos'!$P$17),"")</f>
        <v/>
      </c>
      <c r="AG26" s="42" t="str">
        <f>IF(AND('Mapa Riesgos'!$Z$18="Media",'Mapa Riesgos'!$AB$18="Mayor"),CONCATENATE("R1C",'Mapa Riesgos'!$P$18),"")</f>
        <v/>
      </c>
      <c r="AH26" s="43" t="str">
        <f>IF(AND('Mapa Riesgos'!$Z$13="Media",'Mapa Riesgos'!$AB$13="Catastrófico"),CONCATENATE("R1C",'Mapa Riesgos'!$P$13),"")</f>
        <v/>
      </c>
      <c r="AI26" s="44" t="str">
        <f>IF(AND('Mapa Riesgos'!$Z$14="Media",'Mapa Riesgos'!$AB$14="Catastrófico"),CONCATENATE("R1C",'Mapa Riesgos'!$P$14),"")</f>
        <v/>
      </c>
      <c r="AJ26" s="44" t="str">
        <f>IF(AND('Mapa Riesgos'!$Z$15="Media",'Mapa Riesgos'!$AB$15="Catastrófico"),CONCATENATE("R1C",'Mapa Riesgos'!$P$15),"")</f>
        <v/>
      </c>
      <c r="AK26" s="44" t="str">
        <f>IF(AND('Mapa Riesgos'!$Z$16="Media",'Mapa Riesgos'!$AB$16="Catastrófico"),CONCATENATE("R1C",'Mapa Riesgos'!$P$16),"")</f>
        <v/>
      </c>
      <c r="AL26" s="44" t="str">
        <f>IF(AND('Mapa Riesgos'!$Z$17="Media",'Mapa Riesgos'!$AB$17="Catastrófico"),CONCATENATE("R1C",'Mapa Riesgos'!$P$17),"")</f>
        <v/>
      </c>
      <c r="AM26" s="45" t="str">
        <f>IF(AND('Mapa Riesgos'!$Z$18="Media",'Mapa Riesgos'!$AB$18="Catastrófico"),CONCATENATE("R1C",'Mapa Riesgos'!$P$18),"")</f>
        <v/>
      </c>
      <c r="AN26" s="77"/>
      <c r="AO26" s="379" t="s">
        <v>77</v>
      </c>
      <c r="AP26" s="380"/>
      <c r="AQ26" s="380"/>
      <c r="AR26" s="380"/>
      <c r="AS26" s="380"/>
      <c r="AT26" s="381"/>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row>
    <row r="27" spans="1:76" ht="15" customHeight="1" x14ac:dyDescent="0.25">
      <c r="A27" s="77"/>
      <c r="B27" s="254"/>
      <c r="C27" s="254"/>
      <c r="D27" s="255"/>
      <c r="E27" s="351"/>
      <c r="F27" s="352"/>
      <c r="G27" s="352"/>
      <c r="H27" s="352"/>
      <c r="I27" s="368"/>
      <c r="J27" s="61" t="str">
        <f>IF(AND('Mapa Riesgos'!$Z$19="Media",'Mapa Riesgos'!$AB$19="Leve"),CONCATENATE("R2C",'Mapa Riesgos'!$P$19),"")</f>
        <v/>
      </c>
      <c r="K27" s="62" t="str">
        <f>IF(AND('Mapa Riesgos'!$Z$20="Media",'Mapa Riesgos'!$AB$20="Leve"),CONCATENATE("R2C",'Mapa Riesgos'!$P$20),"")</f>
        <v/>
      </c>
      <c r="L27" s="62" t="str">
        <f>IF(AND('Mapa Riesgos'!$Z$21="Media",'Mapa Riesgos'!$AB$21="Leve"),CONCATENATE("R2C",'Mapa Riesgos'!$P$21),"")</f>
        <v/>
      </c>
      <c r="M27" s="62" t="str">
        <f>IF(AND('Mapa Riesgos'!$Z$22="Media",'Mapa Riesgos'!$AB$22="Leve"),CONCATENATE("R2C",'Mapa Riesgos'!$P$22),"")</f>
        <v/>
      </c>
      <c r="N27" s="62" t="str">
        <f>IF(AND('Mapa Riesgos'!$Z$23="Media",'Mapa Riesgos'!$AB$23="Leve"),CONCATENATE("R2C",'Mapa Riesgos'!$P$23),"")</f>
        <v/>
      </c>
      <c r="O27" s="63" t="str">
        <f>IF(AND('Mapa Riesgos'!$Z$24="Media",'Mapa Riesgos'!$AB$24="Leve"),CONCATENATE("R2C",'Mapa Riesgos'!$P$24),"")</f>
        <v/>
      </c>
      <c r="P27" s="61" t="str">
        <f>IF(AND('Mapa Riesgos'!$Z$19="Media",'Mapa Riesgos'!$AB$19="Menor"),CONCATENATE("R2C",'Mapa Riesgos'!$P$19),"")</f>
        <v/>
      </c>
      <c r="Q27" s="62" t="str">
        <f>IF(AND('Mapa Riesgos'!$Z$20="Media",'Mapa Riesgos'!$AB$20="Menor"),CONCATENATE("R2C",'Mapa Riesgos'!$P$20),"")</f>
        <v/>
      </c>
      <c r="R27" s="62" t="str">
        <f>IF(AND('Mapa Riesgos'!$Z$21="Media",'Mapa Riesgos'!$AB$21="Menor"),CONCATENATE("R2C",'Mapa Riesgos'!$P$21),"")</f>
        <v/>
      </c>
      <c r="S27" s="62" t="str">
        <f>IF(AND('Mapa Riesgos'!$Z$22="Media",'Mapa Riesgos'!$AB$22="Menor"),CONCATENATE("R2C",'Mapa Riesgos'!$P$22),"")</f>
        <v/>
      </c>
      <c r="T27" s="62" t="str">
        <f>IF(AND('Mapa Riesgos'!$Z$23="Media",'Mapa Riesgos'!$AB$23="Menor"),CONCATENATE("R2C",'Mapa Riesgos'!$P$23),"")</f>
        <v/>
      </c>
      <c r="U27" s="63" t="str">
        <f>IF(AND('Mapa Riesgos'!$Z$24="Media",'Mapa Riesgos'!$AB$24="Menor"),CONCATENATE("R2C",'Mapa Riesgos'!$P$24),"")</f>
        <v/>
      </c>
      <c r="V27" s="61" t="str">
        <f>IF(AND('Mapa Riesgos'!$Z$19="Media",'Mapa Riesgos'!$AB$19="Moderado"),CONCATENATE("R2C",'Mapa Riesgos'!$P$19),"")</f>
        <v/>
      </c>
      <c r="W27" s="62" t="str">
        <f>IF(AND('Mapa Riesgos'!$Z$20="Media",'Mapa Riesgos'!$AB$20="Moderado"),CONCATENATE("R2C",'Mapa Riesgos'!$P$20),"")</f>
        <v/>
      </c>
      <c r="X27" s="62" t="str">
        <f>IF(AND('Mapa Riesgos'!$Z$21="Media",'Mapa Riesgos'!$AB$21="Moderado"),CONCATENATE("R2C",'Mapa Riesgos'!$P$21),"")</f>
        <v/>
      </c>
      <c r="Y27" s="62" t="str">
        <f>IF(AND('Mapa Riesgos'!$Z$22="Media",'Mapa Riesgos'!$AB$22="Moderado"),CONCATENATE("R2C",'Mapa Riesgos'!$P$22),"")</f>
        <v/>
      </c>
      <c r="Z27" s="62" t="str">
        <f>IF(AND('Mapa Riesgos'!$Z$23="Media",'Mapa Riesgos'!$AB$23="Moderado"),CONCATENATE("R2C",'Mapa Riesgos'!$P$23),"")</f>
        <v/>
      </c>
      <c r="AA27" s="63" t="str">
        <f>IF(AND('Mapa Riesgos'!$Z$24="Media",'Mapa Riesgos'!$AB$24="Moderado"),CONCATENATE("R2C",'Mapa Riesgos'!$P$24),"")</f>
        <v/>
      </c>
      <c r="AB27" s="46" t="str">
        <f>IF(AND('Mapa Riesgos'!$Z$19="Media",'Mapa Riesgos'!$AB$19="Mayor"),CONCATENATE("R2C",'Mapa Riesgos'!$P$19),"")</f>
        <v/>
      </c>
      <c r="AC27" s="47" t="str">
        <f>IF(AND('Mapa Riesgos'!$Z$20="Media",'Mapa Riesgos'!$AB$20="Mayor"),CONCATENATE("R2C",'Mapa Riesgos'!$P$20),"")</f>
        <v/>
      </c>
      <c r="AD27" s="47" t="str">
        <f>IF(AND('Mapa Riesgos'!$Z$21="Media",'Mapa Riesgos'!$AB$21="Mayor"),CONCATENATE("R2C",'Mapa Riesgos'!$P$21),"")</f>
        <v/>
      </c>
      <c r="AE27" s="47" t="str">
        <f>IF(AND('Mapa Riesgos'!$Z$22="Media",'Mapa Riesgos'!$AB$22="Mayor"),CONCATENATE("R2C",'Mapa Riesgos'!$P$22),"")</f>
        <v/>
      </c>
      <c r="AF27" s="47" t="str">
        <f>IF(AND('Mapa Riesgos'!$Z$23="Media",'Mapa Riesgos'!$AB$23="Mayor"),CONCATENATE("R2C",'Mapa Riesgos'!$P$23),"")</f>
        <v/>
      </c>
      <c r="AG27" s="48" t="str">
        <f>IF(AND('Mapa Riesgos'!$Z$24="Media",'Mapa Riesgos'!$AB$24="Mayor"),CONCATENATE("R2C",'Mapa Riesgos'!$P$24),"")</f>
        <v/>
      </c>
      <c r="AH27" s="49" t="str">
        <f>IF(AND('Mapa Riesgos'!$Z$19="Media",'Mapa Riesgos'!$AB$19="Catastrófico"),CONCATENATE("R2C",'Mapa Riesgos'!$P$19),"")</f>
        <v/>
      </c>
      <c r="AI27" s="50" t="str">
        <f>IF(AND('Mapa Riesgos'!$Z$20="Media",'Mapa Riesgos'!$AB$20="Catastrófico"),CONCATENATE("R2C",'Mapa Riesgos'!$P$20),"")</f>
        <v/>
      </c>
      <c r="AJ27" s="50" t="str">
        <f>IF(AND('Mapa Riesgos'!$Z$21="Media",'Mapa Riesgos'!$AB$21="Catastrófico"),CONCATENATE("R2C",'Mapa Riesgos'!$P$21),"")</f>
        <v/>
      </c>
      <c r="AK27" s="50" t="str">
        <f>IF(AND('Mapa Riesgos'!$Z$22="Media",'Mapa Riesgos'!$AB$22="Catastrófico"),CONCATENATE("R2C",'Mapa Riesgos'!$P$22),"")</f>
        <v/>
      </c>
      <c r="AL27" s="50" t="str">
        <f>IF(AND('Mapa Riesgos'!$Z$23="Media",'Mapa Riesgos'!$AB$23="Catastrófico"),CONCATENATE("R2C",'Mapa Riesgos'!$P$23),"")</f>
        <v/>
      </c>
      <c r="AM27" s="51" t="str">
        <f>IF(AND('Mapa Riesgos'!$Z$24="Media",'Mapa Riesgos'!$AB$24="Catastrófico"),CONCATENATE("R2C",'Mapa Riesgos'!$P$24),"")</f>
        <v/>
      </c>
      <c r="AN27" s="77"/>
      <c r="AO27" s="382"/>
      <c r="AP27" s="383"/>
      <c r="AQ27" s="383"/>
      <c r="AR27" s="383"/>
      <c r="AS27" s="383"/>
      <c r="AT27" s="384"/>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row>
    <row r="28" spans="1:76" ht="15" customHeight="1" x14ac:dyDescent="0.25">
      <c r="A28" s="77"/>
      <c r="B28" s="254"/>
      <c r="C28" s="254"/>
      <c r="D28" s="255"/>
      <c r="E28" s="353"/>
      <c r="F28" s="352"/>
      <c r="G28" s="352"/>
      <c r="H28" s="352"/>
      <c r="I28" s="368"/>
      <c r="J28" s="61" t="str">
        <f>IF(AND('Mapa Riesgos'!$Z$25="Media",'Mapa Riesgos'!$AB$25="Leve"),CONCATENATE("R3C",'Mapa Riesgos'!$P$25),"")</f>
        <v/>
      </c>
      <c r="K28" s="62" t="str">
        <f>IF(AND('Mapa Riesgos'!$Z$26="Media",'Mapa Riesgos'!$AB$26="Leve"),CONCATENATE("R3C",'Mapa Riesgos'!$P$26),"")</f>
        <v/>
      </c>
      <c r="L28" s="62" t="str">
        <f>IF(AND('Mapa Riesgos'!$Z$27="Media",'Mapa Riesgos'!$AB$27="Leve"),CONCATENATE("R3C",'Mapa Riesgos'!$P$27),"")</f>
        <v/>
      </c>
      <c r="M28" s="62" t="str">
        <f>IF(AND('Mapa Riesgos'!$Z$28="Media",'Mapa Riesgos'!$AB$28="Leve"),CONCATENATE("R3C",'Mapa Riesgos'!$P$28),"")</f>
        <v/>
      </c>
      <c r="N28" s="62" t="str">
        <f>IF(AND('Mapa Riesgos'!$Z$29="Media",'Mapa Riesgos'!$AB$29="Leve"),CONCATENATE("R3C",'Mapa Riesgos'!$P$29),"")</f>
        <v/>
      </c>
      <c r="O28" s="63" t="str">
        <f>IF(AND('Mapa Riesgos'!$Z$30="Media",'Mapa Riesgos'!$AB$30="Leve"),CONCATENATE("R3C",'Mapa Riesgos'!$P$30),"")</f>
        <v/>
      </c>
      <c r="P28" s="61" t="str">
        <f>IF(AND('Mapa Riesgos'!$Z$25="Media",'Mapa Riesgos'!$AB$25="Menor"),CONCATENATE("R3C",'Mapa Riesgos'!$P$25),"")</f>
        <v/>
      </c>
      <c r="Q28" s="62" t="str">
        <f>IF(AND('Mapa Riesgos'!$Z$26="Media",'Mapa Riesgos'!$AB$26="Menor"),CONCATENATE("R3C",'Mapa Riesgos'!$P$26),"")</f>
        <v/>
      </c>
      <c r="R28" s="62" t="str">
        <f>IF(AND('Mapa Riesgos'!$Z$27="Media",'Mapa Riesgos'!$AB$27="Menor"),CONCATENATE("R3C",'Mapa Riesgos'!$P$27),"")</f>
        <v/>
      </c>
      <c r="S28" s="62" t="str">
        <f>IF(AND('Mapa Riesgos'!$Z$28="Media",'Mapa Riesgos'!$AB$28="Menor"),CONCATENATE("R3C",'Mapa Riesgos'!$P$28),"")</f>
        <v/>
      </c>
      <c r="T28" s="62" t="str">
        <f>IF(AND('Mapa Riesgos'!$Z$29="Media",'Mapa Riesgos'!$AB$29="Menor"),CONCATENATE("R3C",'Mapa Riesgos'!$P$29),"")</f>
        <v/>
      </c>
      <c r="U28" s="63" t="str">
        <f>IF(AND('Mapa Riesgos'!$Z$30="Media",'Mapa Riesgos'!$AB$30="Menor"),CONCATENATE("R3C",'Mapa Riesgos'!$P$30),"")</f>
        <v/>
      </c>
      <c r="V28" s="61" t="str">
        <f>IF(AND('Mapa Riesgos'!$Z$25="Media",'Mapa Riesgos'!$AB$25="Moderado"),CONCATENATE("R3C",'Mapa Riesgos'!$P$25),"")</f>
        <v/>
      </c>
      <c r="W28" s="62" t="str">
        <f>IF(AND('Mapa Riesgos'!$Z$26="Media",'Mapa Riesgos'!$AB$26="Moderado"),CONCATENATE("R3C",'Mapa Riesgos'!$P$26),"")</f>
        <v/>
      </c>
      <c r="X28" s="62" t="str">
        <f>IF(AND('Mapa Riesgos'!$Z$27="Media",'Mapa Riesgos'!$AB$27="Moderado"),CONCATENATE("R3C",'Mapa Riesgos'!$P$27),"")</f>
        <v/>
      </c>
      <c r="Y28" s="62" t="str">
        <f>IF(AND('Mapa Riesgos'!$Z$28="Media",'Mapa Riesgos'!$AB$28="Moderado"),CONCATENATE("R3C",'Mapa Riesgos'!$P$28),"")</f>
        <v/>
      </c>
      <c r="Z28" s="62" t="str">
        <f>IF(AND('Mapa Riesgos'!$Z$29="Media",'Mapa Riesgos'!$AB$29="Moderado"),CONCATENATE("R3C",'Mapa Riesgos'!$P$29),"")</f>
        <v/>
      </c>
      <c r="AA28" s="63" t="str">
        <f>IF(AND('Mapa Riesgos'!$Z$30="Media",'Mapa Riesgos'!$AB$30="Moderado"),CONCATENATE("R3C",'Mapa Riesgos'!$P$30),"")</f>
        <v/>
      </c>
      <c r="AB28" s="46" t="str">
        <f>IF(AND('Mapa Riesgos'!$Z$25="Media",'Mapa Riesgos'!$AB$25="Mayor"),CONCATENATE("R3C",'Mapa Riesgos'!$P$25),"")</f>
        <v/>
      </c>
      <c r="AC28" s="47" t="str">
        <f>IF(AND('Mapa Riesgos'!$Z$26="Media",'Mapa Riesgos'!$AB$26="Mayor"),CONCATENATE("R3C",'Mapa Riesgos'!$P$26),"")</f>
        <v/>
      </c>
      <c r="AD28" s="47" t="str">
        <f>IF(AND('Mapa Riesgos'!$Z$27="Media",'Mapa Riesgos'!$AB$27="Mayor"),CONCATENATE("R3C",'Mapa Riesgos'!$P$27),"")</f>
        <v/>
      </c>
      <c r="AE28" s="47" t="str">
        <f>IF(AND('Mapa Riesgos'!$Z$28="Media",'Mapa Riesgos'!$AB$28="Mayor"),CONCATENATE("R3C",'Mapa Riesgos'!$P$28),"")</f>
        <v/>
      </c>
      <c r="AF28" s="47" t="str">
        <f>IF(AND('Mapa Riesgos'!$Z$29="Media",'Mapa Riesgos'!$AB$29="Mayor"),CONCATENATE("R3C",'Mapa Riesgos'!$P$29),"")</f>
        <v/>
      </c>
      <c r="AG28" s="48" t="str">
        <f>IF(AND('Mapa Riesgos'!$Z$30="Media",'Mapa Riesgos'!$AB$30="Mayor"),CONCATENATE("R3C",'Mapa Riesgos'!$P$30),"")</f>
        <v/>
      </c>
      <c r="AH28" s="49" t="str">
        <f>IF(AND('Mapa Riesgos'!$Z$25="Media",'Mapa Riesgos'!$AB$25="Catastrófico"),CONCATENATE("R3C",'Mapa Riesgos'!$P$25),"")</f>
        <v/>
      </c>
      <c r="AI28" s="50" t="str">
        <f>IF(AND('Mapa Riesgos'!$Z$26="Media",'Mapa Riesgos'!$AB$26="Catastrófico"),CONCATENATE("R3C",'Mapa Riesgos'!$P$26),"")</f>
        <v/>
      </c>
      <c r="AJ28" s="50" t="str">
        <f>IF(AND('Mapa Riesgos'!$Z$27="Media",'Mapa Riesgos'!$AB$27="Catastrófico"),CONCATENATE("R3C",'Mapa Riesgos'!$P$27),"")</f>
        <v/>
      </c>
      <c r="AK28" s="50" t="str">
        <f>IF(AND('Mapa Riesgos'!$Z$28="Media",'Mapa Riesgos'!$AB$28="Catastrófico"),CONCATENATE("R3C",'Mapa Riesgos'!$P$28),"")</f>
        <v/>
      </c>
      <c r="AL28" s="50" t="str">
        <f>IF(AND('Mapa Riesgos'!$Z$29="Media",'Mapa Riesgos'!$AB$29="Catastrófico"),CONCATENATE("R3C",'Mapa Riesgos'!$P$29),"")</f>
        <v/>
      </c>
      <c r="AM28" s="51" t="str">
        <f>IF(AND('Mapa Riesgos'!$Z$30="Media",'Mapa Riesgos'!$AB$30="Catastrófico"),CONCATENATE("R3C",'Mapa Riesgos'!$P$30),"")</f>
        <v/>
      </c>
      <c r="AN28" s="77"/>
      <c r="AO28" s="382"/>
      <c r="AP28" s="383"/>
      <c r="AQ28" s="383"/>
      <c r="AR28" s="383"/>
      <c r="AS28" s="383"/>
      <c r="AT28" s="384"/>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row>
    <row r="29" spans="1:76" ht="15" customHeight="1" x14ac:dyDescent="0.25">
      <c r="A29" s="77"/>
      <c r="B29" s="254"/>
      <c r="C29" s="254"/>
      <c r="D29" s="255"/>
      <c r="E29" s="353"/>
      <c r="F29" s="352"/>
      <c r="G29" s="352"/>
      <c r="H29" s="352"/>
      <c r="I29" s="368"/>
      <c r="J29" s="61" t="str">
        <f>IF(AND('Mapa Riesgos'!$Z$31="Media",'Mapa Riesgos'!$AB$31="Leve"),CONCATENATE("R4C",'Mapa Riesgos'!$P$31),"")</f>
        <v/>
      </c>
      <c r="K29" s="62" t="str">
        <f>IF(AND('Mapa Riesgos'!$Z$32="Media",'Mapa Riesgos'!$AB$32="Leve"),CONCATENATE("R4C",'Mapa Riesgos'!$P$32),"")</f>
        <v/>
      </c>
      <c r="L29" s="62" t="str">
        <f>IF(AND('Mapa Riesgos'!$Z$33="Media",'Mapa Riesgos'!$AB$33="Leve"),CONCATENATE("R4C",'Mapa Riesgos'!$P$33),"")</f>
        <v/>
      </c>
      <c r="M29" s="62" t="str">
        <f>IF(AND('Mapa Riesgos'!$Z$34="Media",'Mapa Riesgos'!$AB$34="Leve"),CONCATENATE("R4C",'Mapa Riesgos'!$P$34),"")</f>
        <v/>
      </c>
      <c r="N29" s="62" t="str">
        <f>IF(AND('Mapa Riesgos'!$Z$35="Media",'Mapa Riesgos'!$AB$35="Leve"),CONCATENATE("R4C",'Mapa Riesgos'!$P$35),"")</f>
        <v/>
      </c>
      <c r="O29" s="63" t="str">
        <f>IF(AND('Mapa Riesgos'!$Z$36="Media",'Mapa Riesgos'!$AB$36="Leve"),CONCATENATE("R4C",'Mapa Riesgos'!$P$36),"")</f>
        <v/>
      </c>
      <c r="P29" s="61" t="str">
        <f>IF(AND('Mapa Riesgos'!$Z$31="Media",'Mapa Riesgos'!$AB$31="Menor"),CONCATENATE("R4C",'Mapa Riesgos'!$P$31),"")</f>
        <v/>
      </c>
      <c r="Q29" s="62" t="str">
        <f>IF(AND('Mapa Riesgos'!$Z$32="Media",'Mapa Riesgos'!$AB$32="Menor"),CONCATENATE("R4C",'Mapa Riesgos'!$P$32),"")</f>
        <v/>
      </c>
      <c r="R29" s="62" t="str">
        <f>IF(AND('Mapa Riesgos'!$Z$33="Media",'Mapa Riesgos'!$AB$33="Menor"),CONCATENATE("R4C",'Mapa Riesgos'!$P$33),"")</f>
        <v/>
      </c>
      <c r="S29" s="62" t="str">
        <f>IF(AND('Mapa Riesgos'!$Z$34="Media",'Mapa Riesgos'!$AB$34="Menor"),CONCATENATE("R4C",'Mapa Riesgos'!$P$34),"")</f>
        <v/>
      </c>
      <c r="T29" s="62" t="str">
        <f>IF(AND('Mapa Riesgos'!$Z$35="Media",'Mapa Riesgos'!$AB$35="Menor"),CONCATENATE("R4C",'Mapa Riesgos'!$P$35),"")</f>
        <v/>
      </c>
      <c r="U29" s="63" t="str">
        <f>IF(AND('Mapa Riesgos'!$Z$36="Media",'Mapa Riesgos'!$AB$36="Menor"),CONCATENATE("R4C",'Mapa Riesgos'!$P$36),"")</f>
        <v/>
      </c>
      <c r="V29" s="61" t="str">
        <f>IF(AND('Mapa Riesgos'!$Z$31="Media",'Mapa Riesgos'!$AB$31="Moderado"),CONCATENATE("R4C",'Mapa Riesgos'!$P$31),"")</f>
        <v/>
      </c>
      <c r="W29" s="62" t="str">
        <f>IF(AND('Mapa Riesgos'!$Z$32="Media",'Mapa Riesgos'!$AB$32="Moderado"),CONCATENATE("R4C",'Mapa Riesgos'!$P$32),"")</f>
        <v/>
      </c>
      <c r="X29" s="62" t="str">
        <f>IF(AND('Mapa Riesgos'!$Z$33="Media",'Mapa Riesgos'!$AB$33="Moderado"),CONCATENATE("R4C",'Mapa Riesgos'!$P$33),"")</f>
        <v/>
      </c>
      <c r="Y29" s="62" t="str">
        <f>IF(AND('Mapa Riesgos'!$Z$34="Media",'Mapa Riesgos'!$AB$34="Moderado"),CONCATENATE("R4C",'Mapa Riesgos'!$P$34),"")</f>
        <v/>
      </c>
      <c r="Z29" s="62" t="str">
        <f>IF(AND('Mapa Riesgos'!$Z$35="Media",'Mapa Riesgos'!$AB$35="Moderado"),CONCATENATE("R4C",'Mapa Riesgos'!$P$35),"")</f>
        <v/>
      </c>
      <c r="AA29" s="63" t="str">
        <f>IF(AND('Mapa Riesgos'!$Z$36="Media",'Mapa Riesgos'!$AB$36="Moderado"),CONCATENATE("R4C",'Mapa Riesgos'!$P$36),"")</f>
        <v/>
      </c>
      <c r="AB29" s="46" t="str">
        <f>IF(AND('Mapa Riesgos'!$Z$31="Media",'Mapa Riesgos'!$AB$31="Mayor"),CONCATENATE("R4C",'Mapa Riesgos'!$P$31),"")</f>
        <v/>
      </c>
      <c r="AC29" s="47" t="str">
        <f>IF(AND('Mapa Riesgos'!$Z$32="Media",'Mapa Riesgos'!$AB$32="Mayor"),CONCATENATE("R4C",'Mapa Riesgos'!$P$32),"")</f>
        <v/>
      </c>
      <c r="AD29" s="47" t="str">
        <f>IF(AND('Mapa Riesgos'!$Z$33="Media",'Mapa Riesgos'!$AB$33="Mayor"),CONCATENATE("R4C",'Mapa Riesgos'!$P$33),"")</f>
        <v/>
      </c>
      <c r="AE29" s="47" t="str">
        <f>IF(AND('Mapa Riesgos'!$Z$34="Media",'Mapa Riesgos'!$AB$34="Mayor"),CONCATENATE("R4C",'Mapa Riesgos'!$P$34),"")</f>
        <v/>
      </c>
      <c r="AF29" s="47" t="str">
        <f>IF(AND('Mapa Riesgos'!$Z$35="Media",'Mapa Riesgos'!$AB$35="Mayor"),CONCATENATE("R4C",'Mapa Riesgos'!$P$35),"")</f>
        <v/>
      </c>
      <c r="AG29" s="48" t="str">
        <f>IF(AND('Mapa Riesgos'!$Z$36="Media",'Mapa Riesgos'!$AB$36="Mayor"),CONCATENATE("R4C",'Mapa Riesgos'!$P$36),"")</f>
        <v/>
      </c>
      <c r="AH29" s="49" t="str">
        <f>IF(AND('Mapa Riesgos'!$Z$31="Media",'Mapa Riesgos'!$AB$31="Catastrófico"),CONCATENATE("R4C",'Mapa Riesgos'!$P$31),"")</f>
        <v/>
      </c>
      <c r="AI29" s="50" t="str">
        <f>IF(AND('Mapa Riesgos'!$Z$32="Media",'Mapa Riesgos'!$AB$32="Catastrófico"),CONCATENATE("R4C",'Mapa Riesgos'!$P$32),"")</f>
        <v/>
      </c>
      <c r="AJ29" s="50" t="str">
        <f>IF(AND('Mapa Riesgos'!$Z$33="Media",'Mapa Riesgos'!$AB$33="Catastrófico"),CONCATENATE("R4C",'Mapa Riesgos'!$P$33),"")</f>
        <v/>
      </c>
      <c r="AK29" s="50" t="str">
        <f>IF(AND('Mapa Riesgos'!$Z$34="Media",'Mapa Riesgos'!$AB$34="Catastrófico"),CONCATENATE("R4C",'Mapa Riesgos'!$P$34),"")</f>
        <v/>
      </c>
      <c r="AL29" s="50" t="str">
        <f>IF(AND('Mapa Riesgos'!$Z$35="Media",'Mapa Riesgos'!$AB$35="Catastrófico"),CONCATENATE("R4C",'Mapa Riesgos'!$P$35),"")</f>
        <v/>
      </c>
      <c r="AM29" s="51" t="str">
        <f>IF(AND('Mapa Riesgos'!$Z$36="Media",'Mapa Riesgos'!$AB$36="Catastrófico"),CONCATENATE("R4C",'Mapa Riesgos'!$P$36),"")</f>
        <v/>
      </c>
      <c r="AN29" s="77"/>
      <c r="AO29" s="382"/>
      <c r="AP29" s="383"/>
      <c r="AQ29" s="383"/>
      <c r="AR29" s="383"/>
      <c r="AS29" s="383"/>
      <c r="AT29" s="384"/>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row>
    <row r="30" spans="1:76" ht="15" customHeight="1" x14ac:dyDescent="0.25">
      <c r="A30" s="77"/>
      <c r="B30" s="254"/>
      <c r="C30" s="254"/>
      <c r="D30" s="255"/>
      <c r="E30" s="353"/>
      <c r="F30" s="352"/>
      <c r="G30" s="352"/>
      <c r="H30" s="352"/>
      <c r="I30" s="368"/>
      <c r="J30" s="61" t="str">
        <f>IF(AND('Mapa Riesgos'!$Z$37="Media",'Mapa Riesgos'!$AB$37="Leve"),CONCATENATE("R5C",'Mapa Riesgos'!$P$37),"")</f>
        <v/>
      </c>
      <c r="K30" s="62" t="str">
        <f>IF(AND('Mapa Riesgos'!$Z$38="Media",'Mapa Riesgos'!$AB$38="Leve"),CONCATENATE("R5C",'Mapa Riesgos'!$P$38),"")</f>
        <v/>
      </c>
      <c r="L30" s="62" t="str">
        <f>IF(AND('Mapa Riesgos'!$Z$39="Media",'Mapa Riesgos'!$AB$39="Leve"),CONCATENATE("R5C",'Mapa Riesgos'!$P$39),"")</f>
        <v/>
      </c>
      <c r="M30" s="62" t="str">
        <f>IF(AND('Mapa Riesgos'!$Z$40="Media",'Mapa Riesgos'!$AB$40="Leve"),CONCATENATE("R5C",'Mapa Riesgos'!$P$40),"")</f>
        <v/>
      </c>
      <c r="N30" s="62" t="str">
        <f>IF(AND('Mapa Riesgos'!$Z$41="Media",'Mapa Riesgos'!$AB$41="Leve"),CONCATENATE("R5C",'Mapa Riesgos'!$P$41),"")</f>
        <v/>
      </c>
      <c r="O30" s="63" t="str">
        <f>IF(AND('Mapa Riesgos'!$Z$42="Media",'Mapa Riesgos'!$AB$42="Leve"),CONCATENATE("R5C",'Mapa Riesgos'!$P$42),"")</f>
        <v/>
      </c>
      <c r="P30" s="61" t="str">
        <f>IF(AND('Mapa Riesgos'!$Z$37="Media",'Mapa Riesgos'!$AB$37="Menor"),CONCATENATE("R5C",'Mapa Riesgos'!$P$37),"")</f>
        <v/>
      </c>
      <c r="Q30" s="62" t="str">
        <f>IF(AND('Mapa Riesgos'!$Z$38="Media",'Mapa Riesgos'!$AB$38="Menor"),CONCATENATE("R5C",'Mapa Riesgos'!$P$38),"")</f>
        <v/>
      </c>
      <c r="R30" s="62" t="str">
        <f>IF(AND('Mapa Riesgos'!$Z$39="Media",'Mapa Riesgos'!$AB$39="Menor"),CONCATENATE("R5C",'Mapa Riesgos'!$P$39),"")</f>
        <v/>
      </c>
      <c r="S30" s="62" t="str">
        <f>IF(AND('Mapa Riesgos'!$Z$40="Media",'Mapa Riesgos'!$AB$40="Menor"),CONCATENATE("R5C",'Mapa Riesgos'!$P$40),"")</f>
        <v/>
      </c>
      <c r="T30" s="62" t="str">
        <f>IF(AND('Mapa Riesgos'!$Z$41="Media",'Mapa Riesgos'!$AB$41="Menor"),CONCATENATE("R5C",'Mapa Riesgos'!$P$41),"")</f>
        <v/>
      </c>
      <c r="U30" s="63" t="str">
        <f>IF(AND('Mapa Riesgos'!$Z$42="Media",'Mapa Riesgos'!$AB$42="Menor"),CONCATENATE("R5C",'Mapa Riesgos'!$P$42),"")</f>
        <v/>
      </c>
      <c r="V30" s="61" t="str">
        <f>IF(AND('Mapa Riesgos'!$Z$37="Media",'Mapa Riesgos'!$AB$37="Moderado"),CONCATENATE("R5C",'Mapa Riesgos'!$P$37),"")</f>
        <v/>
      </c>
      <c r="W30" s="62" t="str">
        <f>IF(AND('Mapa Riesgos'!$Z$38="Media",'Mapa Riesgos'!$AB$38="Moderado"),CONCATENATE("R5C",'Mapa Riesgos'!$P$38),"")</f>
        <v/>
      </c>
      <c r="X30" s="62" t="str">
        <f>IF(AND('Mapa Riesgos'!$Z$39="Media",'Mapa Riesgos'!$AB$39="Moderado"),CONCATENATE("R5C",'Mapa Riesgos'!$P$39),"")</f>
        <v/>
      </c>
      <c r="Y30" s="62" t="str">
        <f>IF(AND('Mapa Riesgos'!$Z$40="Media",'Mapa Riesgos'!$AB$40="Moderado"),CONCATENATE("R5C",'Mapa Riesgos'!$P$40),"")</f>
        <v/>
      </c>
      <c r="Z30" s="62" t="str">
        <f>IF(AND('Mapa Riesgos'!$Z$41="Media",'Mapa Riesgos'!$AB$41="Moderado"),CONCATENATE("R5C",'Mapa Riesgos'!$P$41),"")</f>
        <v/>
      </c>
      <c r="AA30" s="63" t="str">
        <f>IF(AND('Mapa Riesgos'!$Z$42="Media",'Mapa Riesgos'!$AB$42="Moderado"),CONCATENATE("R5C",'Mapa Riesgos'!$P$42),"")</f>
        <v/>
      </c>
      <c r="AB30" s="46" t="str">
        <f>IF(AND('Mapa Riesgos'!$Z$37="Media",'Mapa Riesgos'!$AB$37="Mayor"),CONCATENATE("R5C",'Mapa Riesgos'!$P$37),"")</f>
        <v/>
      </c>
      <c r="AC30" s="47" t="str">
        <f>IF(AND('Mapa Riesgos'!$Z$38="Media",'Mapa Riesgos'!$AB$38="Mayor"),CONCATENATE("R5C",'Mapa Riesgos'!$P$38),"")</f>
        <v/>
      </c>
      <c r="AD30" s="47" t="str">
        <f>IF(AND('Mapa Riesgos'!$Z$39="Media",'Mapa Riesgos'!$AB$39="Mayor"),CONCATENATE("R5C",'Mapa Riesgos'!$P$39),"")</f>
        <v/>
      </c>
      <c r="AE30" s="47" t="str">
        <f>IF(AND('Mapa Riesgos'!$Z$40="Media",'Mapa Riesgos'!$AB$40="Mayor"),CONCATENATE("R5C",'Mapa Riesgos'!$P$40),"")</f>
        <v/>
      </c>
      <c r="AF30" s="47" t="str">
        <f>IF(AND('Mapa Riesgos'!$Z$41="Media",'Mapa Riesgos'!$AB$41="Mayor"),CONCATENATE("R5C",'Mapa Riesgos'!$P$41),"")</f>
        <v/>
      </c>
      <c r="AG30" s="48" t="str">
        <f>IF(AND('Mapa Riesgos'!$Z$42="Media",'Mapa Riesgos'!$AB$42="Mayor"),CONCATENATE("R5C",'Mapa Riesgos'!$P$42),"")</f>
        <v/>
      </c>
      <c r="AH30" s="49" t="str">
        <f>IF(AND('Mapa Riesgos'!$Z$37="Media",'Mapa Riesgos'!$AB$37="Catastrófico"),CONCATENATE("R5C",'Mapa Riesgos'!$P$37),"")</f>
        <v/>
      </c>
      <c r="AI30" s="50" t="str">
        <f>IF(AND('Mapa Riesgos'!$Z$38="Media",'Mapa Riesgos'!$AB$38="Catastrófico"),CONCATENATE("R5C",'Mapa Riesgos'!$P$38),"")</f>
        <v/>
      </c>
      <c r="AJ30" s="50" t="str">
        <f>IF(AND('Mapa Riesgos'!$Z$39="Media",'Mapa Riesgos'!$AB$39="Catastrófico"),CONCATENATE("R5C",'Mapa Riesgos'!$P$39),"")</f>
        <v/>
      </c>
      <c r="AK30" s="50" t="str">
        <f>IF(AND('Mapa Riesgos'!$Z$40="Media",'Mapa Riesgos'!$AB$40="Catastrófico"),CONCATENATE("R5C",'Mapa Riesgos'!$P$40),"")</f>
        <v/>
      </c>
      <c r="AL30" s="50" t="str">
        <f>IF(AND('Mapa Riesgos'!$Z$41="Media",'Mapa Riesgos'!$AB$41="Catastrófico"),CONCATENATE("R5C",'Mapa Riesgos'!$P$41),"")</f>
        <v/>
      </c>
      <c r="AM30" s="51" t="str">
        <f>IF(AND('Mapa Riesgos'!$Z$42="Media",'Mapa Riesgos'!$AB$42="Catastrófico"),CONCATENATE("R5C",'Mapa Riesgos'!$P$42),"")</f>
        <v/>
      </c>
      <c r="AN30" s="77"/>
      <c r="AO30" s="382"/>
      <c r="AP30" s="383"/>
      <c r="AQ30" s="383"/>
      <c r="AR30" s="383"/>
      <c r="AS30" s="383"/>
      <c r="AT30" s="384"/>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row>
    <row r="31" spans="1:76" ht="15" customHeight="1" x14ac:dyDescent="0.25">
      <c r="A31" s="77"/>
      <c r="B31" s="254"/>
      <c r="C31" s="254"/>
      <c r="D31" s="255"/>
      <c r="E31" s="353"/>
      <c r="F31" s="352"/>
      <c r="G31" s="352"/>
      <c r="H31" s="352"/>
      <c r="I31" s="368"/>
      <c r="J31" s="61" t="str">
        <f>IF(AND('Mapa Riesgos'!$Z$43="Media",'Mapa Riesgos'!$AB$43="Leve"),CONCATENATE("R6C",'Mapa Riesgos'!$P$43),"")</f>
        <v/>
      </c>
      <c r="K31" s="62" t="str">
        <f>IF(AND('Mapa Riesgos'!$Z$44="Media",'Mapa Riesgos'!$AB$44="Leve"),CONCATENATE("R6C",'Mapa Riesgos'!$P$44),"")</f>
        <v/>
      </c>
      <c r="L31" s="62" t="str">
        <f>IF(AND('Mapa Riesgos'!$Z$45="Media",'Mapa Riesgos'!$AB$45="Leve"),CONCATENATE("R6C",'Mapa Riesgos'!$P$45),"")</f>
        <v/>
      </c>
      <c r="M31" s="62" t="str">
        <f>IF(AND('Mapa Riesgos'!$Z$46="Media",'Mapa Riesgos'!$AB$46="Leve"),CONCATENATE("R6C",'Mapa Riesgos'!$P$46),"")</f>
        <v/>
      </c>
      <c r="N31" s="62" t="str">
        <f>IF(AND('Mapa Riesgos'!$Z$47="Media",'Mapa Riesgos'!$AB$47="Leve"),CONCATENATE("R6C",'Mapa Riesgos'!$P$47),"")</f>
        <v/>
      </c>
      <c r="O31" s="63" t="str">
        <f>IF(AND('Mapa Riesgos'!$Z$48="Media",'Mapa Riesgos'!$AB$48="Leve"),CONCATENATE("R6C",'Mapa Riesgos'!$P$48),"")</f>
        <v/>
      </c>
      <c r="P31" s="61" t="str">
        <f>IF(AND('Mapa Riesgos'!$Z$43="Media",'Mapa Riesgos'!$AB$43="Menor"),CONCATENATE("R6C",'Mapa Riesgos'!$P$43),"")</f>
        <v/>
      </c>
      <c r="Q31" s="62" t="str">
        <f>IF(AND('Mapa Riesgos'!$Z$44="Media",'Mapa Riesgos'!$AB$44="Menor"),CONCATENATE("R6C",'Mapa Riesgos'!$P$44),"")</f>
        <v/>
      </c>
      <c r="R31" s="62" t="str">
        <f>IF(AND('Mapa Riesgos'!$Z$45="Media",'Mapa Riesgos'!$AB$45="Menor"),CONCATENATE("R6C",'Mapa Riesgos'!$P$45),"")</f>
        <v/>
      </c>
      <c r="S31" s="62" t="str">
        <f>IF(AND('Mapa Riesgos'!$Z$46="Media",'Mapa Riesgos'!$AB$46="Menor"),CONCATENATE("R6C",'Mapa Riesgos'!$P$46),"")</f>
        <v/>
      </c>
      <c r="T31" s="62" t="str">
        <f>IF(AND('Mapa Riesgos'!$Z$47="Media",'Mapa Riesgos'!$AB$47="Menor"),CONCATENATE("R6C",'Mapa Riesgos'!$P$47),"")</f>
        <v/>
      </c>
      <c r="U31" s="63" t="str">
        <f>IF(AND('Mapa Riesgos'!$Z$48="Media",'Mapa Riesgos'!$AB$48="Menor"),CONCATENATE("R6C",'Mapa Riesgos'!$P$48),"")</f>
        <v/>
      </c>
      <c r="V31" s="61" t="str">
        <f>IF(AND('Mapa Riesgos'!$Z$43="Media",'Mapa Riesgos'!$AB$43="Moderado"),CONCATENATE("R6C",'Mapa Riesgos'!$P$43),"")</f>
        <v/>
      </c>
      <c r="W31" s="62" t="str">
        <f>IF(AND('Mapa Riesgos'!$Z$44="Media",'Mapa Riesgos'!$AB$44="Moderado"),CONCATENATE("R6C",'Mapa Riesgos'!$P$44),"")</f>
        <v/>
      </c>
      <c r="X31" s="62" t="str">
        <f>IF(AND('Mapa Riesgos'!$Z$45="Media",'Mapa Riesgos'!$AB$45="Moderado"),CONCATENATE("R6C",'Mapa Riesgos'!$P$45),"")</f>
        <v/>
      </c>
      <c r="Y31" s="62" t="str">
        <f>IF(AND('Mapa Riesgos'!$Z$46="Media",'Mapa Riesgos'!$AB$46="Moderado"),CONCATENATE("R6C",'Mapa Riesgos'!$P$46),"")</f>
        <v/>
      </c>
      <c r="Z31" s="62" t="str">
        <f>IF(AND('Mapa Riesgos'!$Z$47="Media",'Mapa Riesgos'!$AB$47="Moderado"),CONCATENATE("R6C",'Mapa Riesgos'!$P$47),"")</f>
        <v/>
      </c>
      <c r="AA31" s="63" t="str">
        <f>IF(AND('Mapa Riesgos'!$Z$48="Media",'Mapa Riesgos'!$AB$48="Moderado"),CONCATENATE("R6C",'Mapa Riesgos'!$P$48),"")</f>
        <v/>
      </c>
      <c r="AB31" s="46" t="str">
        <f>IF(AND('Mapa Riesgos'!$Z$43="Media",'Mapa Riesgos'!$AB$43="Mayor"),CONCATENATE("R6C",'Mapa Riesgos'!$P$43),"")</f>
        <v/>
      </c>
      <c r="AC31" s="47" t="str">
        <f>IF(AND('Mapa Riesgos'!$Z$44="Media",'Mapa Riesgos'!$AB$44="Mayor"),CONCATENATE("R6C",'Mapa Riesgos'!$P$44),"")</f>
        <v/>
      </c>
      <c r="AD31" s="47" t="str">
        <f>IF(AND('Mapa Riesgos'!$Z$45="Media",'Mapa Riesgos'!$AB$45="Mayor"),CONCATENATE("R6C",'Mapa Riesgos'!$P$45),"")</f>
        <v/>
      </c>
      <c r="AE31" s="47" t="str">
        <f>IF(AND('Mapa Riesgos'!$Z$46="Media",'Mapa Riesgos'!$AB$46="Mayor"),CONCATENATE("R6C",'Mapa Riesgos'!$P$46),"")</f>
        <v/>
      </c>
      <c r="AF31" s="47" t="str">
        <f>IF(AND('Mapa Riesgos'!$Z$47="Media",'Mapa Riesgos'!$AB$47="Mayor"),CONCATENATE("R6C",'Mapa Riesgos'!$P$47),"")</f>
        <v/>
      </c>
      <c r="AG31" s="48" t="str">
        <f>IF(AND('Mapa Riesgos'!$Z$48="Media",'Mapa Riesgos'!$AB$48="Mayor"),CONCATENATE("R6C",'Mapa Riesgos'!$P$48),"")</f>
        <v/>
      </c>
      <c r="AH31" s="49" t="str">
        <f>IF(AND('Mapa Riesgos'!$Z$43="Media",'Mapa Riesgos'!$AB$43="Catastrófico"),CONCATENATE("R6C",'Mapa Riesgos'!$P$43),"")</f>
        <v/>
      </c>
      <c r="AI31" s="50" t="str">
        <f>IF(AND('Mapa Riesgos'!$Z$44="Media",'Mapa Riesgos'!$AB$44="Catastrófico"),CONCATENATE("R6C",'Mapa Riesgos'!$P$44),"")</f>
        <v/>
      </c>
      <c r="AJ31" s="50" t="str">
        <f>IF(AND('Mapa Riesgos'!$Z$45="Media",'Mapa Riesgos'!$AB$45="Catastrófico"),CONCATENATE("R6C",'Mapa Riesgos'!$P$45),"")</f>
        <v/>
      </c>
      <c r="AK31" s="50" t="str">
        <f>IF(AND('Mapa Riesgos'!$Z$46="Media",'Mapa Riesgos'!$AB$46="Catastrófico"),CONCATENATE("R6C",'Mapa Riesgos'!$P$46),"")</f>
        <v/>
      </c>
      <c r="AL31" s="50" t="str">
        <f>IF(AND('Mapa Riesgos'!$Z$47="Media",'Mapa Riesgos'!$AB$47="Catastrófico"),CONCATENATE("R6C",'Mapa Riesgos'!$P$47),"")</f>
        <v/>
      </c>
      <c r="AM31" s="51" t="str">
        <f>IF(AND('Mapa Riesgos'!$Z$48="Media",'Mapa Riesgos'!$AB$48="Catastrófico"),CONCATENATE("R6C",'Mapa Riesgos'!$P$48),"")</f>
        <v/>
      </c>
      <c r="AN31" s="77"/>
      <c r="AO31" s="382"/>
      <c r="AP31" s="383"/>
      <c r="AQ31" s="383"/>
      <c r="AR31" s="383"/>
      <c r="AS31" s="383"/>
      <c r="AT31" s="384"/>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row>
    <row r="32" spans="1:76" ht="15" customHeight="1" x14ac:dyDescent="0.25">
      <c r="A32" s="77"/>
      <c r="B32" s="254"/>
      <c r="C32" s="254"/>
      <c r="D32" s="255"/>
      <c r="E32" s="353"/>
      <c r="F32" s="352"/>
      <c r="G32" s="352"/>
      <c r="H32" s="352"/>
      <c r="I32" s="368"/>
      <c r="J32" s="61" t="str">
        <f>IF(AND('Mapa Riesgos'!$Z$49="Media",'Mapa Riesgos'!$AB$49="Leve"),CONCATENATE("R7C",'Mapa Riesgos'!$P$49),"")</f>
        <v/>
      </c>
      <c r="K32" s="62" t="str">
        <f>IF(AND('Mapa Riesgos'!$Z$50="Media",'Mapa Riesgos'!$AB$50="Leve"),CONCATENATE("R7C",'Mapa Riesgos'!$P$50),"")</f>
        <v/>
      </c>
      <c r="L32" s="62" t="str">
        <f>IF(AND('Mapa Riesgos'!$Z$51="Media",'Mapa Riesgos'!$AB$51="Leve"),CONCATENATE("R7C",'Mapa Riesgos'!$P$51),"")</f>
        <v/>
      </c>
      <c r="M32" s="62" t="str">
        <f>IF(AND('Mapa Riesgos'!$Z$52="Media",'Mapa Riesgos'!$AB$52="Leve"),CONCATENATE("R7C",'Mapa Riesgos'!$P$52),"")</f>
        <v/>
      </c>
      <c r="N32" s="62" t="str">
        <f>IF(AND('Mapa Riesgos'!$Z$53="Media",'Mapa Riesgos'!$AB$53="Leve"),CONCATENATE("R7C",'Mapa Riesgos'!$P$53),"")</f>
        <v/>
      </c>
      <c r="O32" s="63" t="str">
        <f>IF(AND('Mapa Riesgos'!$Z$54="Media",'Mapa Riesgos'!$AB$54="Leve"),CONCATENATE("R7C",'Mapa Riesgos'!$P$54),"")</f>
        <v/>
      </c>
      <c r="P32" s="61" t="str">
        <f>IF(AND('Mapa Riesgos'!$Z$49="Media",'Mapa Riesgos'!$AB$49="Menor"),CONCATENATE("R7C",'Mapa Riesgos'!$P$49),"")</f>
        <v/>
      </c>
      <c r="Q32" s="62" t="str">
        <f>IF(AND('Mapa Riesgos'!$Z$50="Media",'Mapa Riesgos'!$AB$50="Menor"),CONCATENATE("R7C",'Mapa Riesgos'!$P$50),"")</f>
        <v/>
      </c>
      <c r="R32" s="62" t="str">
        <f>IF(AND('Mapa Riesgos'!$Z$51="Media",'Mapa Riesgos'!$AB$51="Menor"),CONCATENATE("R7C",'Mapa Riesgos'!$P$51),"")</f>
        <v/>
      </c>
      <c r="S32" s="62" t="str">
        <f>IF(AND('Mapa Riesgos'!$Z$52="Media",'Mapa Riesgos'!$AB$52="Menor"),CONCATENATE("R7C",'Mapa Riesgos'!$P$52),"")</f>
        <v/>
      </c>
      <c r="T32" s="62" t="str">
        <f>IF(AND('Mapa Riesgos'!$Z$53="Media",'Mapa Riesgos'!$AB$53="Menor"),CONCATENATE("R7C",'Mapa Riesgos'!$P$53),"")</f>
        <v/>
      </c>
      <c r="U32" s="63" t="str">
        <f>IF(AND('Mapa Riesgos'!$Z$54="Media",'Mapa Riesgos'!$AB$54="Menor"),CONCATENATE("R7C",'Mapa Riesgos'!$P$54),"")</f>
        <v/>
      </c>
      <c r="V32" s="61" t="str">
        <f>IF(AND('Mapa Riesgos'!$Z$49="Media",'Mapa Riesgos'!$AB$49="Moderado"),CONCATENATE("R7C",'Mapa Riesgos'!$P$49),"")</f>
        <v/>
      </c>
      <c r="W32" s="62" t="str">
        <f>IF(AND('Mapa Riesgos'!$Z$50="Media",'Mapa Riesgos'!$AB$50="Moderado"),CONCATENATE("R7C",'Mapa Riesgos'!$P$50),"")</f>
        <v/>
      </c>
      <c r="X32" s="62" t="str">
        <f>IF(AND('Mapa Riesgos'!$Z$51="Media",'Mapa Riesgos'!$AB$51="Moderado"),CONCATENATE("R7C",'Mapa Riesgos'!$P$51),"")</f>
        <v/>
      </c>
      <c r="Y32" s="62" t="str">
        <f>IF(AND('Mapa Riesgos'!$Z$52="Media",'Mapa Riesgos'!$AB$52="Moderado"),CONCATENATE("R7C",'Mapa Riesgos'!$P$52),"")</f>
        <v/>
      </c>
      <c r="Z32" s="62" t="str">
        <f>IF(AND('Mapa Riesgos'!$Z$53="Media",'Mapa Riesgos'!$AB$53="Moderado"),CONCATENATE("R7C",'Mapa Riesgos'!$P$53),"")</f>
        <v/>
      </c>
      <c r="AA32" s="63" t="str">
        <f>IF(AND('Mapa Riesgos'!$Z$54="Media",'Mapa Riesgos'!$AB$54="Moderado"),CONCATENATE("R7C",'Mapa Riesgos'!$P$54),"")</f>
        <v/>
      </c>
      <c r="AB32" s="46" t="str">
        <f>IF(AND('Mapa Riesgos'!$Z$49="Media",'Mapa Riesgos'!$AB$49="Mayor"),CONCATENATE("R7C",'Mapa Riesgos'!$P$49),"")</f>
        <v/>
      </c>
      <c r="AC32" s="47" t="str">
        <f>IF(AND('Mapa Riesgos'!$Z$50="Media",'Mapa Riesgos'!$AB$50="Mayor"),CONCATENATE("R7C",'Mapa Riesgos'!$P$50),"")</f>
        <v/>
      </c>
      <c r="AD32" s="47" t="str">
        <f>IF(AND('Mapa Riesgos'!$Z$51="Media",'Mapa Riesgos'!$AB$51="Mayor"),CONCATENATE("R7C",'Mapa Riesgos'!$P$51),"")</f>
        <v/>
      </c>
      <c r="AE32" s="47" t="str">
        <f>IF(AND('Mapa Riesgos'!$Z$52="Media",'Mapa Riesgos'!$AB$52="Mayor"),CONCATENATE("R7C",'Mapa Riesgos'!$P$52),"")</f>
        <v/>
      </c>
      <c r="AF32" s="47" t="str">
        <f>IF(AND('Mapa Riesgos'!$Z$53="Media",'Mapa Riesgos'!$AB$53="Mayor"),CONCATENATE("R7C",'Mapa Riesgos'!$P$53),"")</f>
        <v/>
      </c>
      <c r="AG32" s="48" t="str">
        <f>IF(AND('Mapa Riesgos'!$Z$54="Media",'Mapa Riesgos'!$AB$54="Mayor"),CONCATENATE("R7C",'Mapa Riesgos'!$P$54),"")</f>
        <v/>
      </c>
      <c r="AH32" s="49" t="str">
        <f>IF(AND('Mapa Riesgos'!$Z$49="Media",'Mapa Riesgos'!$AB$49="Catastrófico"),CONCATENATE("R7C",'Mapa Riesgos'!$P$49),"")</f>
        <v/>
      </c>
      <c r="AI32" s="50" t="str">
        <f>IF(AND('Mapa Riesgos'!$Z$50="Media",'Mapa Riesgos'!$AB$50="Catastrófico"),CONCATENATE("R7C",'Mapa Riesgos'!$P$50),"")</f>
        <v/>
      </c>
      <c r="AJ32" s="50" t="str">
        <f>IF(AND('Mapa Riesgos'!$Z$51="Media",'Mapa Riesgos'!$AB$51="Catastrófico"),CONCATENATE("R7C",'Mapa Riesgos'!$P$51),"")</f>
        <v/>
      </c>
      <c r="AK32" s="50" t="str">
        <f>IF(AND('Mapa Riesgos'!$Z$52="Media",'Mapa Riesgos'!$AB$52="Catastrófico"),CONCATENATE("R7C",'Mapa Riesgos'!$P$52),"")</f>
        <v/>
      </c>
      <c r="AL32" s="50" t="str">
        <f>IF(AND('Mapa Riesgos'!$Z$53="Media",'Mapa Riesgos'!$AB$53="Catastrófico"),CONCATENATE("R7C",'Mapa Riesgos'!$P$53),"")</f>
        <v/>
      </c>
      <c r="AM32" s="51" t="str">
        <f>IF(AND('Mapa Riesgos'!$Z$54="Media",'Mapa Riesgos'!$AB$54="Catastrófico"),CONCATENATE("R7C",'Mapa Riesgos'!$P$54),"")</f>
        <v/>
      </c>
      <c r="AN32" s="77"/>
      <c r="AO32" s="382"/>
      <c r="AP32" s="383"/>
      <c r="AQ32" s="383"/>
      <c r="AR32" s="383"/>
      <c r="AS32" s="383"/>
      <c r="AT32" s="384"/>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row>
    <row r="33" spans="1:80" ht="15" customHeight="1" x14ac:dyDescent="0.25">
      <c r="A33" s="77"/>
      <c r="B33" s="254"/>
      <c r="C33" s="254"/>
      <c r="D33" s="255"/>
      <c r="E33" s="353"/>
      <c r="F33" s="352"/>
      <c r="G33" s="352"/>
      <c r="H33" s="352"/>
      <c r="I33" s="368"/>
      <c r="J33" s="61" t="str">
        <f>IF(AND('Mapa Riesgos'!$Z$55="Media",'Mapa Riesgos'!$AB$55="Leve"),CONCATENATE("R8C",'Mapa Riesgos'!$P$55),"")</f>
        <v/>
      </c>
      <c r="K33" s="62" t="str">
        <f>IF(AND('Mapa Riesgos'!$Z$56="Media",'Mapa Riesgos'!$AB$56="Leve"),CONCATENATE("R8C",'Mapa Riesgos'!$P$56),"")</f>
        <v/>
      </c>
      <c r="L33" s="62" t="str">
        <f>IF(AND('Mapa Riesgos'!$Z$57="Media",'Mapa Riesgos'!$AB$57="Leve"),CONCATENATE("R8C",'Mapa Riesgos'!$P$57),"")</f>
        <v/>
      </c>
      <c r="M33" s="62" t="str">
        <f>IF(AND('Mapa Riesgos'!$Z$58="Media",'Mapa Riesgos'!$AB$58="Leve"),CONCATENATE("R8C",'Mapa Riesgos'!$P$58),"")</f>
        <v/>
      </c>
      <c r="N33" s="62" t="str">
        <f>IF(AND('Mapa Riesgos'!$Z$59="Media",'Mapa Riesgos'!$AB$59="Leve"),CONCATENATE("R8C",'Mapa Riesgos'!$P$59),"")</f>
        <v/>
      </c>
      <c r="O33" s="63" t="str">
        <f>IF(AND('Mapa Riesgos'!$Z$60="Media",'Mapa Riesgos'!$AB$60="Leve"),CONCATENATE("R8C",'Mapa Riesgos'!$P$60),"")</f>
        <v/>
      </c>
      <c r="P33" s="61" t="str">
        <f>IF(AND('Mapa Riesgos'!$Z$55="Media",'Mapa Riesgos'!$AB$55="Menor"),CONCATENATE("R8C",'Mapa Riesgos'!$P$55),"")</f>
        <v/>
      </c>
      <c r="Q33" s="62" t="str">
        <f>IF(AND('Mapa Riesgos'!$Z$56="Media",'Mapa Riesgos'!$AB$56="Menor"),CONCATENATE("R8C",'Mapa Riesgos'!$P$56),"")</f>
        <v/>
      </c>
      <c r="R33" s="62" t="str">
        <f>IF(AND('Mapa Riesgos'!$Z$57="Media",'Mapa Riesgos'!$AB$57="Menor"),CONCATENATE("R8C",'Mapa Riesgos'!$P$57),"")</f>
        <v/>
      </c>
      <c r="S33" s="62" t="str">
        <f>IF(AND('Mapa Riesgos'!$Z$58="Media",'Mapa Riesgos'!$AB$58="Menor"),CONCATENATE("R8C",'Mapa Riesgos'!$P$58),"")</f>
        <v/>
      </c>
      <c r="T33" s="62" t="str">
        <f>IF(AND('Mapa Riesgos'!$Z$59="Media",'Mapa Riesgos'!$AB$59="Menor"),CONCATENATE("R8C",'Mapa Riesgos'!$P$59),"")</f>
        <v/>
      </c>
      <c r="U33" s="63" t="str">
        <f>IF(AND('Mapa Riesgos'!$Z$60="Media",'Mapa Riesgos'!$AB$60="Menor"),CONCATENATE("R8C",'Mapa Riesgos'!$P$60),"")</f>
        <v/>
      </c>
      <c r="V33" s="61" t="str">
        <f>IF(AND('Mapa Riesgos'!$Z$55="Media",'Mapa Riesgos'!$AB$55="Moderado"),CONCATENATE("R8C",'Mapa Riesgos'!$P$55),"")</f>
        <v/>
      </c>
      <c r="W33" s="62" t="str">
        <f>IF(AND('Mapa Riesgos'!$Z$56="Media",'Mapa Riesgos'!$AB$56="Moderado"),CONCATENATE("R8C",'Mapa Riesgos'!$P$56),"")</f>
        <v/>
      </c>
      <c r="X33" s="62" t="str">
        <f>IF(AND('Mapa Riesgos'!$Z$57="Media",'Mapa Riesgos'!$AB$57="Moderado"),CONCATENATE("R8C",'Mapa Riesgos'!$P$57),"")</f>
        <v/>
      </c>
      <c r="Y33" s="62" t="str">
        <f>IF(AND('Mapa Riesgos'!$Z$58="Media",'Mapa Riesgos'!$AB$58="Moderado"),CONCATENATE("R8C",'Mapa Riesgos'!$P$58),"")</f>
        <v/>
      </c>
      <c r="Z33" s="62" t="str">
        <f>IF(AND('Mapa Riesgos'!$Z$59="Media",'Mapa Riesgos'!$AB$59="Moderado"),CONCATENATE("R8C",'Mapa Riesgos'!$P$59),"")</f>
        <v/>
      </c>
      <c r="AA33" s="63" t="str">
        <f>IF(AND('Mapa Riesgos'!$Z$60="Media",'Mapa Riesgos'!$AB$60="Moderado"),CONCATENATE("R8C",'Mapa Riesgos'!$P$60),"")</f>
        <v/>
      </c>
      <c r="AB33" s="46" t="str">
        <f>IF(AND('Mapa Riesgos'!$Z$55="Media",'Mapa Riesgos'!$AB$55="Mayor"),CONCATENATE("R8C",'Mapa Riesgos'!$P$55),"")</f>
        <v/>
      </c>
      <c r="AC33" s="47" t="str">
        <f>IF(AND('Mapa Riesgos'!$Z$56="Media",'Mapa Riesgos'!$AB$56="Mayor"),CONCATENATE("R8C",'Mapa Riesgos'!$P$56),"")</f>
        <v/>
      </c>
      <c r="AD33" s="47" t="str">
        <f>IF(AND('Mapa Riesgos'!$Z$57="Media",'Mapa Riesgos'!$AB$57="Mayor"),CONCATENATE("R8C",'Mapa Riesgos'!$P$57),"")</f>
        <v/>
      </c>
      <c r="AE33" s="47" t="str">
        <f>IF(AND('Mapa Riesgos'!$Z$58="Media",'Mapa Riesgos'!$AB$58="Mayor"),CONCATENATE("R8C",'Mapa Riesgos'!$P$58),"")</f>
        <v/>
      </c>
      <c r="AF33" s="47" t="str">
        <f>IF(AND('Mapa Riesgos'!$Z$59="Media",'Mapa Riesgos'!$AB$59="Mayor"),CONCATENATE("R8C",'Mapa Riesgos'!$P$59),"")</f>
        <v/>
      </c>
      <c r="AG33" s="48" t="str">
        <f>IF(AND('Mapa Riesgos'!$Z$60="Media",'Mapa Riesgos'!$AB$60="Mayor"),CONCATENATE("R8C",'Mapa Riesgos'!$P$60),"")</f>
        <v/>
      </c>
      <c r="AH33" s="49" t="str">
        <f>IF(AND('Mapa Riesgos'!$Z$55="Media",'Mapa Riesgos'!$AB$55="Catastrófico"),CONCATENATE("R8C",'Mapa Riesgos'!$P$55),"")</f>
        <v/>
      </c>
      <c r="AI33" s="50" t="str">
        <f>IF(AND('Mapa Riesgos'!$Z$56="Media",'Mapa Riesgos'!$AB$56="Catastrófico"),CONCATENATE("R8C",'Mapa Riesgos'!$P$56),"")</f>
        <v/>
      </c>
      <c r="AJ33" s="50" t="str">
        <f>IF(AND('Mapa Riesgos'!$Z$57="Media",'Mapa Riesgos'!$AB$57="Catastrófico"),CONCATENATE("R8C",'Mapa Riesgos'!$P$57),"")</f>
        <v/>
      </c>
      <c r="AK33" s="50" t="str">
        <f>IF(AND('Mapa Riesgos'!$Z$58="Media",'Mapa Riesgos'!$AB$58="Catastrófico"),CONCATENATE("R8C",'Mapa Riesgos'!$P$58),"")</f>
        <v/>
      </c>
      <c r="AL33" s="50" t="str">
        <f>IF(AND('Mapa Riesgos'!$Z$59="Media",'Mapa Riesgos'!$AB$59="Catastrófico"),CONCATENATE("R8C",'Mapa Riesgos'!$P$59),"")</f>
        <v/>
      </c>
      <c r="AM33" s="51" t="str">
        <f>IF(AND('Mapa Riesgos'!$Z$60="Media",'Mapa Riesgos'!$AB$60="Catastrófico"),CONCATENATE("R8C",'Mapa Riesgos'!$P$60),"")</f>
        <v/>
      </c>
      <c r="AN33" s="77"/>
      <c r="AO33" s="382"/>
      <c r="AP33" s="383"/>
      <c r="AQ33" s="383"/>
      <c r="AR33" s="383"/>
      <c r="AS33" s="383"/>
      <c r="AT33" s="384"/>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row>
    <row r="34" spans="1:80" ht="15" customHeight="1" x14ac:dyDescent="0.25">
      <c r="A34" s="77"/>
      <c r="B34" s="254"/>
      <c r="C34" s="254"/>
      <c r="D34" s="255"/>
      <c r="E34" s="353"/>
      <c r="F34" s="352"/>
      <c r="G34" s="352"/>
      <c r="H34" s="352"/>
      <c r="I34" s="368"/>
      <c r="J34" s="61" t="str">
        <f>IF(AND('Mapa Riesgos'!$Z$61="Media",'Mapa Riesgos'!$AB$61="Leve"),CONCATENATE("R9C",'Mapa Riesgos'!$P$61),"")</f>
        <v/>
      </c>
      <c r="K34" s="62" t="str">
        <f>IF(AND('Mapa Riesgos'!$Z$62="Media",'Mapa Riesgos'!$AB$62="Leve"),CONCATENATE("R9C",'Mapa Riesgos'!$P$62),"")</f>
        <v/>
      </c>
      <c r="L34" s="62" t="str">
        <f>IF(AND('Mapa Riesgos'!$Z$63="Media",'Mapa Riesgos'!$AB$63="Leve"),CONCATENATE("R9C",'Mapa Riesgos'!$P$63),"")</f>
        <v/>
      </c>
      <c r="M34" s="62" t="str">
        <f>IF(AND('Mapa Riesgos'!$Z$64="Media",'Mapa Riesgos'!$AB$64="Leve"),CONCATENATE("R9C",'Mapa Riesgos'!$P$64),"")</f>
        <v/>
      </c>
      <c r="N34" s="62" t="str">
        <f>IF(AND('Mapa Riesgos'!$Z$65="Media",'Mapa Riesgos'!$AB$65="Leve"),CONCATENATE("R9C",'Mapa Riesgos'!$P$65),"")</f>
        <v/>
      </c>
      <c r="O34" s="63" t="str">
        <f>IF(AND('Mapa Riesgos'!$Z$66="Media",'Mapa Riesgos'!$AB$66="Leve"),CONCATENATE("R9C",'Mapa Riesgos'!$P$66),"")</f>
        <v/>
      </c>
      <c r="P34" s="61" t="str">
        <f>IF(AND('Mapa Riesgos'!$Z$61="Media",'Mapa Riesgos'!$AB$61="Menor"),CONCATENATE("R9C",'Mapa Riesgos'!$P$61),"")</f>
        <v/>
      </c>
      <c r="Q34" s="62" t="str">
        <f>IF(AND('Mapa Riesgos'!$Z$62="Media",'Mapa Riesgos'!$AB$62="Menor"),CONCATENATE("R9C",'Mapa Riesgos'!$P$62),"")</f>
        <v/>
      </c>
      <c r="R34" s="62" t="str">
        <f>IF(AND('Mapa Riesgos'!$Z$63="Media",'Mapa Riesgos'!$AB$63="Menor"),CONCATENATE("R9C",'Mapa Riesgos'!$P$63),"")</f>
        <v/>
      </c>
      <c r="S34" s="62" t="str">
        <f>IF(AND('Mapa Riesgos'!$Z$64="Media",'Mapa Riesgos'!$AB$64="Menor"),CONCATENATE("R9C",'Mapa Riesgos'!$P$64),"")</f>
        <v/>
      </c>
      <c r="T34" s="62" t="str">
        <f>IF(AND('Mapa Riesgos'!$Z$65="Media",'Mapa Riesgos'!$AB$65="Menor"),CONCATENATE("R9C",'Mapa Riesgos'!$P$65),"")</f>
        <v/>
      </c>
      <c r="U34" s="63" t="str">
        <f>IF(AND('Mapa Riesgos'!$Z$66="Media",'Mapa Riesgos'!$AB$66="Menor"),CONCATENATE("R9C",'Mapa Riesgos'!$P$66),"")</f>
        <v/>
      </c>
      <c r="V34" s="61" t="str">
        <f>IF(AND('Mapa Riesgos'!$Z$61="Media",'Mapa Riesgos'!$AB$61="Moderado"),CONCATENATE("R9C",'Mapa Riesgos'!$P$61),"")</f>
        <v/>
      </c>
      <c r="W34" s="62" t="str">
        <f>IF(AND('Mapa Riesgos'!$Z$62="Media",'Mapa Riesgos'!$AB$62="Moderado"),CONCATENATE("R9C",'Mapa Riesgos'!$P$62),"")</f>
        <v/>
      </c>
      <c r="X34" s="62" t="str">
        <f>IF(AND('Mapa Riesgos'!$Z$63="Media",'Mapa Riesgos'!$AB$63="Moderado"),CONCATENATE("R9C",'Mapa Riesgos'!$P$63),"")</f>
        <v/>
      </c>
      <c r="Y34" s="62" t="str">
        <f>IF(AND('Mapa Riesgos'!$Z$64="Media",'Mapa Riesgos'!$AB$64="Moderado"),CONCATENATE("R9C",'Mapa Riesgos'!$P$64),"")</f>
        <v/>
      </c>
      <c r="Z34" s="62" t="str">
        <f>IF(AND('Mapa Riesgos'!$Z$65="Media",'Mapa Riesgos'!$AB$65="Moderado"),CONCATENATE("R9C",'Mapa Riesgos'!$P$65),"")</f>
        <v/>
      </c>
      <c r="AA34" s="63" t="str">
        <f>IF(AND('Mapa Riesgos'!$Z$66="Media",'Mapa Riesgos'!$AB$66="Moderado"),CONCATENATE("R9C",'Mapa Riesgos'!$P$66),"")</f>
        <v/>
      </c>
      <c r="AB34" s="46" t="str">
        <f>IF(AND('Mapa Riesgos'!$Z$61="Media",'Mapa Riesgos'!$AB$61="Mayor"),CONCATENATE("R9C",'Mapa Riesgos'!$P$61),"")</f>
        <v/>
      </c>
      <c r="AC34" s="47" t="str">
        <f>IF(AND('Mapa Riesgos'!$Z$62="Media",'Mapa Riesgos'!$AB$62="Mayor"),CONCATENATE("R9C",'Mapa Riesgos'!$P$62),"")</f>
        <v/>
      </c>
      <c r="AD34" s="47" t="str">
        <f>IF(AND('Mapa Riesgos'!$Z$63="Media",'Mapa Riesgos'!$AB$63="Mayor"),CONCATENATE("R9C",'Mapa Riesgos'!$P$63),"")</f>
        <v/>
      </c>
      <c r="AE34" s="47" t="str">
        <f>IF(AND('Mapa Riesgos'!$Z$64="Media",'Mapa Riesgos'!$AB$64="Mayor"),CONCATENATE("R9C",'Mapa Riesgos'!$P$64),"")</f>
        <v/>
      </c>
      <c r="AF34" s="47" t="str">
        <f>IF(AND('Mapa Riesgos'!$Z$65="Media",'Mapa Riesgos'!$AB$65="Mayor"),CONCATENATE("R9C",'Mapa Riesgos'!$P$65),"")</f>
        <v/>
      </c>
      <c r="AG34" s="48" t="str">
        <f>IF(AND('Mapa Riesgos'!$Z$66="Media",'Mapa Riesgos'!$AB$66="Mayor"),CONCATENATE("R9C",'Mapa Riesgos'!$P$66),"")</f>
        <v/>
      </c>
      <c r="AH34" s="49" t="str">
        <f>IF(AND('Mapa Riesgos'!$Z$61="Media",'Mapa Riesgos'!$AB$61="Catastrófico"),CONCATENATE("R9C",'Mapa Riesgos'!$P$61),"")</f>
        <v/>
      </c>
      <c r="AI34" s="50" t="str">
        <f>IF(AND('Mapa Riesgos'!$Z$62="Media",'Mapa Riesgos'!$AB$62="Catastrófico"),CONCATENATE("R9C",'Mapa Riesgos'!$P$62),"")</f>
        <v/>
      </c>
      <c r="AJ34" s="50" t="str">
        <f>IF(AND('Mapa Riesgos'!$Z$63="Media",'Mapa Riesgos'!$AB$63="Catastrófico"),CONCATENATE("R9C",'Mapa Riesgos'!$P$63),"")</f>
        <v/>
      </c>
      <c r="AK34" s="50" t="str">
        <f>IF(AND('Mapa Riesgos'!$Z$64="Media",'Mapa Riesgos'!$AB$64="Catastrófico"),CONCATENATE("R9C",'Mapa Riesgos'!$P$64),"")</f>
        <v/>
      </c>
      <c r="AL34" s="50" t="str">
        <f>IF(AND('Mapa Riesgos'!$Z$65="Media",'Mapa Riesgos'!$AB$65="Catastrófico"),CONCATENATE("R9C",'Mapa Riesgos'!$P$65),"")</f>
        <v/>
      </c>
      <c r="AM34" s="51" t="str">
        <f>IF(AND('Mapa Riesgos'!$Z$66="Media",'Mapa Riesgos'!$AB$66="Catastrófico"),CONCATENATE("R9C",'Mapa Riesgos'!$P$66),"")</f>
        <v/>
      </c>
      <c r="AN34" s="77"/>
      <c r="AO34" s="382"/>
      <c r="AP34" s="383"/>
      <c r="AQ34" s="383"/>
      <c r="AR34" s="383"/>
      <c r="AS34" s="383"/>
      <c r="AT34" s="384"/>
      <c r="AU34" s="77"/>
      <c r="AV34" s="77"/>
      <c r="AW34" s="77"/>
      <c r="AX34" s="77"/>
      <c r="AY34" s="77"/>
      <c r="AZ34" s="77"/>
      <c r="BA34" s="77"/>
      <c r="BB34" s="77"/>
      <c r="BC34" s="77"/>
      <c r="BD34" s="77"/>
      <c r="BE34" s="77"/>
      <c r="BF34" s="77"/>
      <c r="BG34" s="77"/>
      <c r="BH34" s="77"/>
      <c r="BI34" s="77"/>
      <c r="BJ34" s="77"/>
      <c r="BK34" s="77"/>
      <c r="BL34" s="77"/>
      <c r="BM34" s="77"/>
      <c r="BN34" s="77"/>
      <c r="BO34" s="77"/>
      <c r="BP34" s="77"/>
      <c r="BQ34" s="77"/>
      <c r="BR34" s="77"/>
      <c r="BS34" s="77"/>
      <c r="BT34" s="77"/>
      <c r="BU34" s="77"/>
      <c r="BV34" s="77"/>
      <c r="BW34" s="77"/>
      <c r="BX34" s="77"/>
    </row>
    <row r="35" spans="1:80" ht="15.75" customHeight="1" thickBot="1" x14ac:dyDescent="0.3">
      <c r="A35" s="77"/>
      <c r="B35" s="254"/>
      <c r="C35" s="254"/>
      <c r="D35" s="255"/>
      <c r="E35" s="354"/>
      <c r="F35" s="355"/>
      <c r="G35" s="355"/>
      <c r="H35" s="355"/>
      <c r="I35" s="369"/>
      <c r="J35" s="61" t="str">
        <f>IF(AND('Mapa Riesgos'!$Z$67="Media",'Mapa Riesgos'!$AB$67="Leve"),CONCATENATE("R10C",'Mapa Riesgos'!$P$67),"")</f>
        <v/>
      </c>
      <c r="K35" s="62" t="str">
        <f>IF(AND('Mapa Riesgos'!$Z$68="Media",'Mapa Riesgos'!$AB$68="Leve"),CONCATENATE("R10C",'Mapa Riesgos'!$P$68),"")</f>
        <v/>
      </c>
      <c r="L35" s="62" t="str">
        <f>IF(AND('Mapa Riesgos'!$Z$69="Media",'Mapa Riesgos'!$AB$69="Leve"),CONCATENATE("R10C",'Mapa Riesgos'!$P$69),"")</f>
        <v/>
      </c>
      <c r="M35" s="62" t="str">
        <f>IF(AND('Mapa Riesgos'!$Z$70="Media",'Mapa Riesgos'!$AB$70="Leve"),CONCATENATE("R10C",'Mapa Riesgos'!$P$70),"")</f>
        <v/>
      </c>
      <c r="N35" s="62" t="str">
        <f>IF(AND('Mapa Riesgos'!$Z$71="Media",'Mapa Riesgos'!$AB$71="Leve"),CONCATENATE("R10C",'Mapa Riesgos'!$P$71),"")</f>
        <v/>
      </c>
      <c r="O35" s="63" t="str">
        <f>IF(AND('Mapa Riesgos'!$Z$72="Media",'Mapa Riesgos'!$AB$72="Leve"),CONCATENATE("R10C",'Mapa Riesgos'!$P$72),"")</f>
        <v/>
      </c>
      <c r="P35" s="61" t="str">
        <f>IF(AND('Mapa Riesgos'!$Z$67="Media",'Mapa Riesgos'!$AB$67="Menor"),CONCATENATE("R10C",'Mapa Riesgos'!$P$67),"")</f>
        <v/>
      </c>
      <c r="Q35" s="62" t="str">
        <f>IF(AND('Mapa Riesgos'!$Z$68="Media",'Mapa Riesgos'!$AB$68="Menor"),CONCATENATE("R10C",'Mapa Riesgos'!$P$68),"")</f>
        <v/>
      </c>
      <c r="R35" s="62" t="str">
        <f>IF(AND('Mapa Riesgos'!$Z$69="Media",'Mapa Riesgos'!$AB$69="Menor"),CONCATENATE("R10C",'Mapa Riesgos'!$P$69),"")</f>
        <v/>
      </c>
      <c r="S35" s="62" t="str">
        <f>IF(AND('Mapa Riesgos'!$Z$70="Media",'Mapa Riesgos'!$AB$70="Menor"),CONCATENATE("R10C",'Mapa Riesgos'!$P$70),"")</f>
        <v/>
      </c>
      <c r="T35" s="62" t="str">
        <f>IF(AND('Mapa Riesgos'!$Z$71="Media",'Mapa Riesgos'!$AB$71="Menor"),CONCATENATE("R10C",'Mapa Riesgos'!$P$71),"")</f>
        <v/>
      </c>
      <c r="U35" s="63" t="str">
        <f>IF(AND('Mapa Riesgos'!$Z$72="Media",'Mapa Riesgos'!$AB$72="Menor"),CONCATENATE("R10C",'Mapa Riesgos'!$P$72),"")</f>
        <v/>
      </c>
      <c r="V35" s="61" t="str">
        <f>IF(AND('Mapa Riesgos'!$Z$67="Media",'Mapa Riesgos'!$AB$67="Moderado"),CONCATENATE("R10C",'Mapa Riesgos'!$P$67),"")</f>
        <v/>
      </c>
      <c r="W35" s="62" t="str">
        <f>IF(AND('Mapa Riesgos'!$Z$68="Media",'Mapa Riesgos'!$AB$68="Moderado"),CONCATENATE("R10C",'Mapa Riesgos'!$P$68),"")</f>
        <v/>
      </c>
      <c r="X35" s="62" t="str">
        <f>IF(AND('Mapa Riesgos'!$Z$69="Media",'Mapa Riesgos'!$AB$69="Moderado"),CONCATENATE("R10C",'Mapa Riesgos'!$P$69),"")</f>
        <v/>
      </c>
      <c r="Y35" s="62" t="str">
        <f>IF(AND('Mapa Riesgos'!$Z$70="Media",'Mapa Riesgos'!$AB$70="Moderado"),CONCATENATE("R10C",'Mapa Riesgos'!$P$70),"")</f>
        <v/>
      </c>
      <c r="Z35" s="62" t="str">
        <f>IF(AND('Mapa Riesgos'!$Z$71="Media",'Mapa Riesgos'!$AB$71="Moderado"),CONCATENATE("R10C",'Mapa Riesgos'!$P$71),"")</f>
        <v/>
      </c>
      <c r="AA35" s="63" t="str">
        <f>IF(AND('Mapa Riesgos'!$Z$72="Media",'Mapa Riesgos'!$AB$72="Moderado"),CONCATENATE("R10C",'Mapa Riesgos'!$P$72),"")</f>
        <v/>
      </c>
      <c r="AB35" s="52" t="str">
        <f>IF(AND('Mapa Riesgos'!$Z$67="Media",'Mapa Riesgos'!$AB$67="Mayor"),CONCATENATE("R10C",'Mapa Riesgos'!$P$67),"")</f>
        <v/>
      </c>
      <c r="AC35" s="53" t="str">
        <f>IF(AND('Mapa Riesgos'!$Z$68="Media",'Mapa Riesgos'!$AB$68="Mayor"),CONCATENATE("R10C",'Mapa Riesgos'!$P$68),"")</f>
        <v/>
      </c>
      <c r="AD35" s="53" t="str">
        <f>IF(AND('Mapa Riesgos'!$Z$69="Media",'Mapa Riesgos'!$AB$69="Mayor"),CONCATENATE("R10C",'Mapa Riesgos'!$P$69),"")</f>
        <v/>
      </c>
      <c r="AE35" s="53" t="str">
        <f>IF(AND('Mapa Riesgos'!$Z$70="Media",'Mapa Riesgos'!$AB$70="Mayor"),CONCATENATE("R10C",'Mapa Riesgos'!$P$70),"")</f>
        <v/>
      </c>
      <c r="AF35" s="53" t="str">
        <f>IF(AND('Mapa Riesgos'!$Z$71="Media",'Mapa Riesgos'!$AB$71="Mayor"),CONCATENATE("R10C",'Mapa Riesgos'!$P$71),"")</f>
        <v/>
      </c>
      <c r="AG35" s="54" t="str">
        <f>IF(AND('Mapa Riesgos'!$Z$72="Media",'Mapa Riesgos'!$AB$72="Mayor"),CONCATENATE("R10C",'Mapa Riesgos'!$P$72),"")</f>
        <v/>
      </c>
      <c r="AH35" s="55" t="str">
        <f>IF(AND('Mapa Riesgos'!$Z$67="Media",'Mapa Riesgos'!$AB$67="Catastrófico"),CONCATENATE("R10C",'Mapa Riesgos'!$P$67),"")</f>
        <v/>
      </c>
      <c r="AI35" s="56" t="str">
        <f>IF(AND('Mapa Riesgos'!$Z$68="Media",'Mapa Riesgos'!$AB$68="Catastrófico"),CONCATENATE("R10C",'Mapa Riesgos'!$P$68),"")</f>
        <v/>
      </c>
      <c r="AJ35" s="56" t="str">
        <f>IF(AND('Mapa Riesgos'!$Z$69="Media",'Mapa Riesgos'!$AB$69="Catastrófico"),CONCATENATE("R10C",'Mapa Riesgos'!$P$69),"")</f>
        <v/>
      </c>
      <c r="AK35" s="56" t="str">
        <f>IF(AND('Mapa Riesgos'!$Z$70="Media",'Mapa Riesgos'!$AB$70="Catastrófico"),CONCATENATE("R10C",'Mapa Riesgos'!$P$70),"")</f>
        <v/>
      </c>
      <c r="AL35" s="56" t="str">
        <f>IF(AND('Mapa Riesgos'!$Z$71="Media",'Mapa Riesgos'!$AB$71="Catastrófico"),CONCATENATE("R10C",'Mapa Riesgos'!$P$71),"")</f>
        <v/>
      </c>
      <c r="AM35" s="57" t="str">
        <f>IF(AND('Mapa Riesgos'!$Z$72="Media",'Mapa Riesgos'!$AB$72="Catastrófico"),CONCATENATE("R10C",'Mapa Riesgos'!$P$72),"")</f>
        <v/>
      </c>
      <c r="AN35" s="77"/>
      <c r="AO35" s="385"/>
      <c r="AP35" s="386"/>
      <c r="AQ35" s="386"/>
      <c r="AR35" s="386"/>
      <c r="AS35" s="386"/>
      <c r="AT35" s="387"/>
      <c r="AU35" s="77"/>
      <c r="AV35" s="77"/>
      <c r="AW35" s="77"/>
      <c r="AX35" s="77"/>
      <c r="AY35" s="77"/>
      <c r="AZ35" s="77"/>
      <c r="BA35" s="77"/>
      <c r="BB35" s="77"/>
      <c r="BC35" s="77"/>
      <c r="BD35" s="77"/>
      <c r="BE35" s="77"/>
      <c r="BF35" s="77"/>
      <c r="BG35" s="77"/>
      <c r="BH35" s="77"/>
      <c r="BI35" s="77"/>
      <c r="BJ35" s="77"/>
      <c r="BK35" s="77"/>
      <c r="BL35" s="77"/>
      <c r="BM35" s="77"/>
      <c r="BN35" s="77"/>
      <c r="BO35" s="77"/>
      <c r="BP35" s="77"/>
      <c r="BQ35" s="77"/>
      <c r="BR35" s="77"/>
      <c r="BS35" s="77"/>
      <c r="BT35" s="77"/>
      <c r="BU35" s="77"/>
      <c r="BV35" s="77"/>
      <c r="BW35" s="77"/>
      <c r="BX35" s="77"/>
    </row>
    <row r="36" spans="1:80" ht="15" customHeight="1" x14ac:dyDescent="0.25">
      <c r="A36" s="77"/>
      <c r="B36" s="254"/>
      <c r="C36" s="254"/>
      <c r="D36" s="255"/>
      <c r="E36" s="349" t="s">
        <v>105</v>
      </c>
      <c r="F36" s="350"/>
      <c r="G36" s="350"/>
      <c r="H36" s="350"/>
      <c r="I36" s="350"/>
      <c r="J36" s="67" t="str">
        <f>IF(AND('Mapa Riesgos'!$Z$13="Baja",'Mapa Riesgos'!$AB$13="Leve"),CONCATENATE("R1C",'Mapa Riesgos'!$P$13),"")</f>
        <v/>
      </c>
      <c r="K36" s="68" t="str">
        <f>IF(AND('Mapa Riesgos'!$Z$14="Baja",'Mapa Riesgos'!$AB$14="Leve"),CONCATENATE("R1C",'Mapa Riesgos'!$P$14),"")</f>
        <v/>
      </c>
      <c r="L36" s="68" t="str">
        <f>IF(AND('Mapa Riesgos'!$Z$15="Baja",'Mapa Riesgos'!$AB$15="Leve"),CONCATENATE("R1C",'Mapa Riesgos'!$P$15),"")</f>
        <v/>
      </c>
      <c r="M36" s="68" t="str">
        <f>IF(AND('Mapa Riesgos'!$Z$16="Baja",'Mapa Riesgos'!$AB$16="Leve"),CONCATENATE("R1C",'Mapa Riesgos'!$P$16),"")</f>
        <v/>
      </c>
      <c r="N36" s="68" t="str">
        <f>IF(AND('Mapa Riesgos'!$Z$17="Baja",'Mapa Riesgos'!$AB$17="Leve"),CONCATENATE("R1C",'Mapa Riesgos'!$P$17),"")</f>
        <v/>
      </c>
      <c r="O36" s="69" t="str">
        <f>IF(AND('Mapa Riesgos'!$Z$18="Baja",'Mapa Riesgos'!$AB$18="Leve"),CONCATENATE("R1C",'Mapa Riesgos'!$P$18),"")</f>
        <v/>
      </c>
      <c r="P36" s="58" t="str">
        <f>IF(AND('Mapa Riesgos'!$Z$13="Baja",'Mapa Riesgos'!$AB$13="Menor"),CONCATENATE("R1C",'Mapa Riesgos'!$P$13),"")</f>
        <v/>
      </c>
      <c r="Q36" s="59" t="str">
        <f>IF(AND('Mapa Riesgos'!$Z$14="Baja",'Mapa Riesgos'!$AB$14="Menor"),CONCATENATE("R1C",'Mapa Riesgos'!$P$14),"")</f>
        <v/>
      </c>
      <c r="R36" s="59" t="str">
        <f>IF(AND('Mapa Riesgos'!$Z$15="Baja",'Mapa Riesgos'!$AB$15="Menor"),CONCATENATE("R1C",'Mapa Riesgos'!$P$15),"")</f>
        <v/>
      </c>
      <c r="S36" s="59" t="str">
        <f>IF(AND('Mapa Riesgos'!$Z$16="Baja",'Mapa Riesgos'!$AB$16="Menor"),CONCATENATE("R1C",'Mapa Riesgos'!$P$16),"")</f>
        <v/>
      </c>
      <c r="T36" s="59" t="str">
        <f>IF(AND('Mapa Riesgos'!$Z$17="Baja",'Mapa Riesgos'!$AB$17="Menor"),CONCATENATE("R1C",'Mapa Riesgos'!$P$17),"")</f>
        <v/>
      </c>
      <c r="U36" s="60" t="str">
        <f>IF(AND('Mapa Riesgos'!$Z$18="Baja",'Mapa Riesgos'!$AB$18="Menor"),CONCATENATE("R1C",'Mapa Riesgos'!$P$18),"")</f>
        <v/>
      </c>
      <c r="V36" s="58" t="str">
        <f>IF(AND('Mapa Riesgos'!$Z$13="Baja",'Mapa Riesgos'!$AB$13="Moderado"),CONCATENATE("R1C",'Mapa Riesgos'!$P$13),"")</f>
        <v/>
      </c>
      <c r="W36" s="59" t="str">
        <f>IF(AND('Mapa Riesgos'!$Z$14="Baja",'Mapa Riesgos'!$AB$14="Moderado"),CONCATENATE("R1C",'Mapa Riesgos'!$P$14),"")</f>
        <v/>
      </c>
      <c r="X36" s="59" t="str">
        <f>IF(AND('Mapa Riesgos'!$Z$15="Baja",'Mapa Riesgos'!$AB$15="Moderado"),CONCATENATE("R1C",'Mapa Riesgos'!$P$15),"")</f>
        <v/>
      </c>
      <c r="Y36" s="59" t="str">
        <f>IF(AND('Mapa Riesgos'!$Z$16="Baja",'Mapa Riesgos'!$AB$16="Moderado"),CONCATENATE("R1C",'Mapa Riesgos'!$P$16),"")</f>
        <v/>
      </c>
      <c r="Z36" s="59" t="str">
        <f>IF(AND('Mapa Riesgos'!$Z$17="Baja",'Mapa Riesgos'!$AB$17="Moderado"),CONCATENATE("R1C",'Mapa Riesgos'!$P$17),"")</f>
        <v/>
      </c>
      <c r="AA36" s="60" t="str">
        <f>IF(AND('Mapa Riesgos'!$Z$18="Baja",'Mapa Riesgos'!$AB$18="Moderado"),CONCATENATE("R1C",'Mapa Riesgos'!$P$18),"")</f>
        <v/>
      </c>
      <c r="AB36" s="40" t="str">
        <f>IF(AND('Mapa Riesgos'!$Z$13="Baja",'Mapa Riesgos'!$AB$13="Mayor"),CONCATENATE("R1C",'Mapa Riesgos'!$P$13),"")</f>
        <v>R1C1</v>
      </c>
      <c r="AC36" s="41" t="str">
        <f>IF(AND('Mapa Riesgos'!$Z$14="Baja",'Mapa Riesgos'!$AB$14="Mayor"),CONCATENATE("R1C",'Mapa Riesgos'!$P$14),"")</f>
        <v/>
      </c>
      <c r="AD36" s="41" t="str">
        <f>IF(AND('Mapa Riesgos'!$Z$15="Baja",'Mapa Riesgos'!$AB$15="Mayor"),CONCATENATE("R1C",'Mapa Riesgos'!$P$15),"")</f>
        <v/>
      </c>
      <c r="AE36" s="41" t="str">
        <f>IF(AND('Mapa Riesgos'!$Z$16="Baja",'Mapa Riesgos'!$AB$16="Mayor"),CONCATENATE("R1C",'Mapa Riesgos'!$P$16),"")</f>
        <v/>
      </c>
      <c r="AF36" s="41" t="str">
        <f>IF(AND('Mapa Riesgos'!$Z$17="Baja",'Mapa Riesgos'!$AB$17="Mayor"),CONCATENATE("R1C",'Mapa Riesgos'!$P$17),"")</f>
        <v/>
      </c>
      <c r="AG36" s="42" t="str">
        <f>IF(AND('Mapa Riesgos'!$Z$18="Baja",'Mapa Riesgos'!$AB$18="Mayor"),CONCATENATE("R1C",'Mapa Riesgos'!$P$18),"")</f>
        <v/>
      </c>
      <c r="AH36" s="43" t="str">
        <f>IF(AND('Mapa Riesgos'!$Z$13="Baja",'Mapa Riesgos'!$AB$13="Catastrófico"),CONCATENATE("R1C",'Mapa Riesgos'!$P$13),"")</f>
        <v/>
      </c>
      <c r="AI36" s="44" t="str">
        <f>IF(AND('Mapa Riesgos'!$Z$14="Baja",'Mapa Riesgos'!$AB$14="Catastrófico"),CONCATENATE("R1C",'Mapa Riesgos'!$P$14),"")</f>
        <v/>
      </c>
      <c r="AJ36" s="44" t="str">
        <f>IF(AND('Mapa Riesgos'!$Z$15="Baja",'Mapa Riesgos'!$AB$15="Catastrófico"),CONCATENATE("R1C",'Mapa Riesgos'!$P$15),"")</f>
        <v/>
      </c>
      <c r="AK36" s="44" t="str">
        <f>IF(AND('Mapa Riesgos'!$Z$16="Baja",'Mapa Riesgos'!$AB$16="Catastrófico"),CONCATENATE("R1C",'Mapa Riesgos'!$P$16),"")</f>
        <v/>
      </c>
      <c r="AL36" s="44" t="str">
        <f>IF(AND('Mapa Riesgos'!$Z$17="Baja",'Mapa Riesgos'!$AB$17="Catastrófico"),CONCATENATE("R1C",'Mapa Riesgos'!$P$17),"")</f>
        <v/>
      </c>
      <c r="AM36" s="45" t="str">
        <f>IF(AND('Mapa Riesgos'!$Z$18="Baja",'Mapa Riesgos'!$AB$18="Catastrófico"),CONCATENATE("R1C",'Mapa Riesgos'!$P$18),"")</f>
        <v/>
      </c>
      <c r="AN36" s="77"/>
      <c r="AO36" s="370" t="s">
        <v>78</v>
      </c>
      <c r="AP36" s="371"/>
      <c r="AQ36" s="371"/>
      <c r="AR36" s="371"/>
      <c r="AS36" s="371"/>
      <c r="AT36" s="372"/>
      <c r="AU36" s="77"/>
      <c r="AV36" s="77"/>
      <c r="AW36" s="77"/>
      <c r="AX36" s="77"/>
      <c r="AY36" s="77"/>
      <c r="AZ36" s="77"/>
      <c r="BA36" s="77"/>
      <c r="BB36" s="77"/>
      <c r="BC36" s="77"/>
      <c r="BD36" s="77"/>
      <c r="BE36" s="77"/>
      <c r="BF36" s="77"/>
      <c r="BG36" s="77"/>
      <c r="BH36" s="77"/>
      <c r="BI36" s="77"/>
      <c r="BJ36" s="77"/>
      <c r="BK36" s="77"/>
      <c r="BL36" s="77"/>
      <c r="BM36" s="77"/>
      <c r="BN36" s="77"/>
      <c r="BO36" s="77"/>
      <c r="BP36" s="77"/>
      <c r="BQ36" s="77"/>
      <c r="BR36" s="77"/>
      <c r="BS36" s="77"/>
      <c r="BT36" s="77"/>
      <c r="BU36" s="77"/>
      <c r="BV36" s="77"/>
      <c r="BW36" s="77"/>
      <c r="BX36" s="77"/>
    </row>
    <row r="37" spans="1:80" ht="15" customHeight="1" x14ac:dyDescent="0.25">
      <c r="A37" s="77"/>
      <c r="B37" s="254"/>
      <c r="C37" s="254"/>
      <c r="D37" s="255"/>
      <c r="E37" s="351"/>
      <c r="F37" s="352"/>
      <c r="G37" s="352"/>
      <c r="H37" s="352"/>
      <c r="I37" s="352"/>
      <c r="J37" s="70" t="str">
        <f>IF(AND('Mapa Riesgos'!$Z$19="Baja",'Mapa Riesgos'!$AB$19="Leve"),CONCATENATE("R2C",'Mapa Riesgos'!$P$19),"")</f>
        <v/>
      </c>
      <c r="K37" s="71" t="str">
        <f>IF(AND('Mapa Riesgos'!$Z$20="Baja",'Mapa Riesgos'!$AB$20="Leve"),CONCATENATE("R2C",'Mapa Riesgos'!$P$20),"")</f>
        <v/>
      </c>
      <c r="L37" s="71" t="str">
        <f>IF(AND('Mapa Riesgos'!$Z$21="Baja",'Mapa Riesgos'!$AB$21="Leve"),CONCATENATE("R2C",'Mapa Riesgos'!$P$21),"")</f>
        <v/>
      </c>
      <c r="M37" s="71" t="str">
        <f>IF(AND('Mapa Riesgos'!$Z$22="Baja",'Mapa Riesgos'!$AB$22="Leve"),CONCATENATE("R2C",'Mapa Riesgos'!$P$22),"")</f>
        <v/>
      </c>
      <c r="N37" s="71" t="str">
        <f>IF(AND('Mapa Riesgos'!$Z$23="Baja",'Mapa Riesgos'!$AB$23="Leve"),CONCATENATE("R2C",'Mapa Riesgos'!$P$23),"")</f>
        <v/>
      </c>
      <c r="O37" s="72" t="str">
        <f>IF(AND('Mapa Riesgos'!$Z$24="Baja",'Mapa Riesgos'!$AB$24="Leve"),CONCATENATE("R2C",'Mapa Riesgos'!$P$24),"")</f>
        <v/>
      </c>
      <c r="P37" s="61" t="str">
        <f>IF(AND('Mapa Riesgos'!$Z$19="Baja",'Mapa Riesgos'!$AB$19="Menor"),CONCATENATE("R2C",'Mapa Riesgos'!$P$19),"")</f>
        <v/>
      </c>
      <c r="Q37" s="62" t="str">
        <f>IF(AND('Mapa Riesgos'!$Z$20="Baja",'Mapa Riesgos'!$AB$20="Menor"),CONCATENATE("R2C",'Mapa Riesgos'!$P$20),"")</f>
        <v/>
      </c>
      <c r="R37" s="62" t="str">
        <f>IF(AND('Mapa Riesgos'!$Z$21="Baja",'Mapa Riesgos'!$AB$21="Menor"),CONCATENATE("R2C",'Mapa Riesgos'!$P$21),"")</f>
        <v/>
      </c>
      <c r="S37" s="62" t="str">
        <f>IF(AND('Mapa Riesgos'!$Z$22="Baja",'Mapa Riesgos'!$AB$22="Menor"),CONCATENATE("R2C",'Mapa Riesgos'!$P$22),"")</f>
        <v/>
      </c>
      <c r="T37" s="62" t="str">
        <f>IF(AND('Mapa Riesgos'!$Z$23="Baja",'Mapa Riesgos'!$AB$23="Menor"),CONCATENATE("R2C",'Mapa Riesgos'!$P$23),"")</f>
        <v/>
      </c>
      <c r="U37" s="63" t="str">
        <f>IF(AND('Mapa Riesgos'!$Z$24="Baja",'Mapa Riesgos'!$AB$24="Menor"),CONCATENATE("R2C",'Mapa Riesgos'!$P$24),"")</f>
        <v/>
      </c>
      <c r="V37" s="61" t="str">
        <f>IF(AND('Mapa Riesgos'!$Z$19="Baja",'Mapa Riesgos'!$AB$19="Moderado"),CONCATENATE("R2C",'Mapa Riesgos'!$P$19),"")</f>
        <v>R2C1</v>
      </c>
      <c r="W37" s="62" t="str">
        <f>IF(AND('Mapa Riesgos'!$Z$20="Baja",'Mapa Riesgos'!$AB$20="Moderado"),CONCATENATE("R2C",'Mapa Riesgos'!$P$20),"")</f>
        <v/>
      </c>
      <c r="X37" s="62" t="str">
        <f>IF(AND('Mapa Riesgos'!$Z$21="Baja",'Mapa Riesgos'!$AB$21="Moderado"),CONCATENATE("R2C",'Mapa Riesgos'!$P$21),"")</f>
        <v/>
      </c>
      <c r="Y37" s="62" t="str">
        <f>IF(AND('Mapa Riesgos'!$Z$22="Baja",'Mapa Riesgos'!$AB$22="Moderado"),CONCATENATE("R2C",'Mapa Riesgos'!$P$22),"")</f>
        <v/>
      </c>
      <c r="Z37" s="62" t="str">
        <f>IF(AND('Mapa Riesgos'!$Z$23="Baja",'Mapa Riesgos'!$AB$23="Moderado"),CONCATENATE("R2C",'Mapa Riesgos'!$P$23),"")</f>
        <v/>
      </c>
      <c r="AA37" s="63" t="str">
        <f>IF(AND('Mapa Riesgos'!$Z$24="Baja",'Mapa Riesgos'!$AB$24="Moderado"),CONCATENATE("R2C",'Mapa Riesgos'!$P$24),"")</f>
        <v/>
      </c>
      <c r="AB37" s="46" t="str">
        <f>IF(AND('Mapa Riesgos'!$Z$19="Baja",'Mapa Riesgos'!$AB$19="Mayor"),CONCATENATE("R2C",'Mapa Riesgos'!$P$19),"")</f>
        <v/>
      </c>
      <c r="AC37" s="47" t="str">
        <f>IF(AND('Mapa Riesgos'!$Z$20="Baja",'Mapa Riesgos'!$AB$20="Mayor"),CONCATENATE("R2C",'Mapa Riesgos'!$P$20),"")</f>
        <v/>
      </c>
      <c r="AD37" s="47" t="str">
        <f>IF(AND('Mapa Riesgos'!$Z$21="Baja",'Mapa Riesgos'!$AB$21="Mayor"),CONCATENATE("R2C",'Mapa Riesgos'!$P$21),"")</f>
        <v/>
      </c>
      <c r="AE37" s="47" t="str">
        <f>IF(AND('Mapa Riesgos'!$Z$22="Baja",'Mapa Riesgos'!$AB$22="Mayor"),CONCATENATE("R2C",'Mapa Riesgos'!$P$22),"")</f>
        <v/>
      </c>
      <c r="AF37" s="47" t="str">
        <f>IF(AND('Mapa Riesgos'!$Z$23="Baja",'Mapa Riesgos'!$AB$23="Mayor"),CONCATENATE("R2C",'Mapa Riesgos'!$P$23),"")</f>
        <v/>
      </c>
      <c r="AG37" s="48" t="str">
        <f>IF(AND('Mapa Riesgos'!$Z$24="Baja",'Mapa Riesgos'!$AB$24="Mayor"),CONCATENATE("R2C",'Mapa Riesgos'!$P$24),"")</f>
        <v/>
      </c>
      <c r="AH37" s="49" t="str">
        <f>IF(AND('Mapa Riesgos'!$Z$19="Baja",'Mapa Riesgos'!$AB$19="Catastrófico"),CONCATENATE("R2C",'Mapa Riesgos'!$P$19),"")</f>
        <v/>
      </c>
      <c r="AI37" s="50" t="str">
        <f>IF(AND('Mapa Riesgos'!$Z$20="Baja",'Mapa Riesgos'!$AB$20="Catastrófico"),CONCATENATE("R2C",'Mapa Riesgos'!$P$20),"")</f>
        <v/>
      </c>
      <c r="AJ37" s="50" t="str">
        <f>IF(AND('Mapa Riesgos'!$Z$21="Baja",'Mapa Riesgos'!$AB$21="Catastrófico"),CONCATENATE("R2C",'Mapa Riesgos'!$P$21),"")</f>
        <v/>
      </c>
      <c r="AK37" s="50" t="str">
        <f>IF(AND('Mapa Riesgos'!$Z$22="Baja",'Mapa Riesgos'!$AB$22="Catastrófico"),CONCATENATE("R2C",'Mapa Riesgos'!$P$22),"")</f>
        <v/>
      </c>
      <c r="AL37" s="50" t="str">
        <f>IF(AND('Mapa Riesgos'!$Z$23="Baja",'Mapa Riesgos'!$AB$23="Catastrófico"),CONCATENATE("R2C",'Mapa Riesgos'!$P$23),"")</f>
        <v/>
      </c>
      <c r="AM37" s="51" t="str">
        <f>IF(AND('Mapa Riesgos'!$Z$24="Baja",'Mapa Riesgos'!$AB$24="Catastrófico"),CONCATENATE("R2C",'Mapa Riesgos'!$P$24),"")</f>
        <v/>
      </c>
      <c r="AN37" s="77"/>
      <c r="AO37" s="373"/>
      <c r="AP37" s="374"/>
      <c r="AQ37" s="374"/>
      <c r="AR37" s="374"/>
      <c r="AS37" s="374"/>
      <c r="AT37" s="375"/>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row>
    <row r="38" spans="1:80" ht="15" customHeight="1" x14ac:dyDescent="0.25">
      <c r="A38" s="77"/>
      <c r="B38" s="254"/>
      <c r="C38" s="254"/>
      <c r="D38" s="255"/>
      <c r="E38" s="353"/>
      <c r="F38" s="352"/>
      <c r="G38" s="352"/>
      <c r="H38" s="352"/>
      <c r="I38" s="352"/>
      <c r="J38" s="70" t="str">
        <f>IF(AND('Mapa Riesgos'!$Z$25="Baja",'Mapa Riesgos'!$AB$25="Leve"),CONCATENATE("R3C",'Mapa Riesgos'!$P$25),"")</f>
        <v/>
      </c>
      <c r="K38" s="71" t="str">
        <f>IF(AND('Mapa Riesgos'!$Z$26="Baja",'Mapa Riesgos'!$AB$26="Leve"),CONCATENATE("R3C",'Mapa Riesgos'!$P$26),"")</f>
        <v/>
      </c>
      <c r="L38" s="71" t="str">
        <f>IF(AND('Mapa Riesgos'!$Z$27="Baja",'Mapa Riesgos'!$AB$27="Leve"),CONCATENATE("R3C",'Mapa Riesgos'!$P$27),"")</f>
        <v/>
      </c>
      <c r="M38" s="71" t="str">
        <f>IF(AND('Mapa Riesgos'!$Z$28="Baja",'Mapa Riesgos'!$AB$28="Leve"),CONCATENATE("R3C",'Mapa Riesgos'!$P$28),"")</f>
        <v/>
      </c>
      <c r="N38" s="71" t="str">
        <f>IF(AND('Mapa Riesgos'!$Z$29="Baja",'Mapa Riesgos'!$AB$29="Leve"),CONCATENATE("R3C",'Mapa Riesgos'!$P$29),"")</f>
        <v/>
      </c>
      <c r="O38" s="72" t="str">
        <f>IF(AND('Mapa Riesgos'!$Z$30="Baja",'Mapa Riesgos'!$AB$30="Leve"),CONCATENATE("R3C",'Mapa Riesgos'!$P$30),"")</f>
        <v/>
      </c>
      <c r="P38" s="61" t="str">
        <f>IF(AND('Mapa Riesgos'!$Z$25="Baja",'Mapa Riesgos'!$AB$25="Menor"),CONCATENATE("R3C",'Mapa Riesgos'!$P$25),"")</f>
        <v/>
      </c>
      <c r="Q38" s="62" t="str">
        <f>IF(AND('Mapa Riesgos'!$Z$26="Baja",'Mapa Riesgos'!$AB$26="Menor"),CONCATENATE("R3C",'Mapa Riesgos'!$P$26),"")</f>
        <v/>
      </c>
      <c r="R38" s="62" t="str">
        <f>IF(AND('Mapa Riesgos'!$Z$27="Baja",'Mapa Riesgos'!$AB$27="Menor"),CONCATENATE("R3C",'Mapa Riesgos'!$P$27),"")</f>
        <v/>
      </c>
      <c r="S38" s="62" t="str">
        <f>IF(AND('Mapa Riesgos'!$Z$28="Baja",'Mapa Riesgos'!$AB$28="Menor"),CONCATENATE("R3C",'Mapa Riesgos'!$P$28),"")</f>
        <v/>
      </c>
      <c r="T38" s="62" t="str">
        <f>IF(AND('Mapa Riesgos'!$Z$29="Baja",'Mapa Riesgos'!$AB$29="Menor"),CONCATENATE("R3C",'Mapa Riesgos'!$P$29),"")</f>
        <v/>
      </c>
      <c r="U38" s="63" t="str">
        <f>IF(AND('Mapa Riesgos'!$Z$30="Baja",'Mapa Riesgos'!$AB$30="Menor"),CONCATENATE("R3C",'Mapa Riesgos'!$P$30),"")</f>
        <v/>
      </c>
      <c r="V38" s="61" t="str">
        <f>IF(AND('Mapa Riesgos'!$Z$25="Baja",'Mapa Riesgos'!$AB$25="Moderado"),CONCATENATE("R3C",'Mapa Riesgos'!$P$25),"")</f>
        <v>R3C1</v>
      </c>
      <c r="W38" s="62" t="str">
        <f>IF(AND('Mapa Riesgos'!$Z$26="Baja",'Mapa Riesgos'!$AB$26="Moderado"),CONCATENATE("R3C",'Mapa Riesgos'!$P$26),"")</f>
        <v/>
      </c>
      <c r="X38" s="62" t="str">
        <f>IF(AND('Mapa Riesgos'!$Z$27="Baja",'Mapa Riesgos'!$AB$27="Moderado"),CONCATENATE("R3C",'Mapa Riesgos'!$P$27),"")</f>
        <v/>
      </c>
      <c r="Y38" s="62" t="str">
        <f>IF(AND('Mapa Riesgos'!$Z$28="Baja",'Mapa Riesgos'!$AB$28="Moderado"),CONCATENATE("R3C",'Mapa Riesgos'!$P$28),"")</f>
        <v/>
      </c>
      <c r="Z38" s="62" t="str">
        <f>IF(AND('Mapa Riesgos'!$Z$29="Baja",'Mapa Riesgos'!$AB$29="Moderado"),CONCATENATE("R3C",'Mapa Riesgos'!$P$29),"")</f>
        <v/>
      </c>
      <c r="AA38" s="63" t="str">
        <f>IF(AND('Mapa Riesgos'!$Z$30="Baja",'Mapa Riesgos'!$AB$30="Moderado"),CONCATENATE("R3C",'Mapa Riesgos'!$P$30),"")</f>
        <v/>
      </c>
      <c r="AB38" s="46" t="str">
        <f>IF(AND('Mapa Riesgos'!$Z$25="Baja",'Mapa Riesgos'!$AB$25="Mayor"),CONCATENATE("R3C",'Mapa Riesgos'!$P$25),"")</f>
        <v/>
      </c>
      <c r="AC38" s="47" t="str">
        <f>IF(AND('Mapa Riesgos'!$Z$26="Baja",'Mapa Riesgos'!$AB$26="Mayor"),CONCATENATE("R3C",'Mapa Riesgos'!$P$26),"")</f>
        <v/>
      </c>
      <c r="AD38" s="47" t="str">
        <f>IF(AND('Mapa Riesgos'!$Z$27="Baja",'Mapa Riesgos'!$AB$27="Mayor"),CONCATENATE("R3C",'Mapa Riesgos'!$P$27),"")</f>
        <v/>
      </c>
      <c r="AE38" s="47" t="str">
        <f>IF(AND('Mapa Riesgos'!$Z$28="Baja",'Mapa Riesgos'!$AB$28="Mayor"),CONCATENATE("R3C",'Mapa Riesgos'!$P$28),"")</f>
        <v/>
      </c>
      <c r="AF38" s="47" t="str">
        <f>IF(AND('Mapa Riesgos'!$Z$29="Baja",'Mapa Riesgos'!$AB$29="Mayor"),CONCATENATE("R3C",'Mapa Riesgos'!$P$29),"")</f>
        <v/>
      </c>
      <c r="AG38" s="48" t="str">
        <f>IF(AND('Mapa Riesgos'!$Z$30="Baja",'Mapa Riesgos'!$AB$30="Mayor"),CONCATENATE("R3C",'Mapa Riesgos'!$P$30),"")</f>
        <v/>
      </c>
      <c r="AH38" s="49" t="str">
        <f>IF(AND('Mapa Riesgos'!$Z$25="Baja",'Mapa Riesgos'!$AB$25="Catastrófico"),CONCATENATE("R3C",'Mapa Riesgos'!$P$25),"")</f>
        <v/>
      </c>
      <c r="AI38" s="50" t="str">
        <f>IF(AND('Mapa Riesgos'!$Z$26="Baja",'Mapa Riesgos'!$AB$26="Catastrófico"),CONCATENATE("R3C",'Mapa Riesgos'!$P$26),"")</f>
        <v/>
      </c>
      <c r="AJ38" s="50" t="str">
        <f>IF(AND('Mapa Riesgos'!$Z$27="Baja",'Mapa Riesgos'!$AB$27="Catastrófico"),CONCATENATE("R3C",'Mapa Riesgos'!$P$27),"")</f>
        <v/>
      </c>
      <c r="AK38" s="50" t="str">
        <f>IF(AND('Mapa Riesgos'!$Z$28="Baja",'Mapa Riesgos'!$AB$28="Catastrófico"),CONCATENATE("R3C",'Mapa Riesgos'!$P$28),"")</f>
        <v/>
      </c>
      <c r="AL38" s="50" t="str">
        <f>IF(AND('Mapa Riesgos'!$Z$29="Baja",'Mapa Riesgos'!$AB$29="Catastrófico"),CONCATENATE("R3C",'Mapa Riesgos'!$P$29),"")</f>
        <v/>
      </c>
      <c r="AM38" s="51" t="str">
        <f>IF(AND('Mapa Riesgos'!$Z$30="Baja",'Mapa Riesgos'!$AB$30="Catastrófico"),CONCATENATE("R3C",'Mapa Riesgos'!$P$30),"")</f>
        <v/>
      </c>
      <c r="AN38" s="77"/>
      <c r="AO38" s="373"/>
      <c r="AP38" s="374"/>
      <c r="AQ38" s="374"/>
      <c r="AR38" s="374"/>
      <c r="AS38" s="374"/>
      <c r="AT38" s="375"/>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row>
    <row r="39" spans="1:80" ht="15" customHeight="1" x14ac:dyDescent="0.25">
      <c r="A39" s="77"/>
      <c r="B39" s="254"/>
      <c r="C39" s="254"/>
      <c r="D39" s="255"/>
      <c r="E39" s="353"/>
      <c r="F39" s="352"/>
      <c r="G39" s="352"/>
      <c r="H39" s="352"/>
      <c r="I39" s="352"/>
      <c r="J39" s="70" t="str">
        <f>IF(AND('Mapa Riesgos'!$Z$31="Baja",'Mapa Riesgos'!$AB$31="Leve"),CONCATENATE("R4C",'Mapa Riesgos'!$P$31),"")</f>
        <v/>
      </c>
      <c r="K39" s="71" t="str">
        <f>IF(AND('Mapa Riesgos'!$Z$32="Baja",'Mapa Riesgos'!$AB$32="Leve"),CONCATENATE("R4C",'Mapa Riesgos'!$P$32),"")</f>
        <v/>
      </c>
      <c r="L39" s="71" t="str">
        <f>IF(AND('Mapa Riesgos'!$Z$33="Baja",'Mapa Riesgos'!$AB$33="Leve"),CONCATENATE("R4C",'Mapa Riesgos'!$P$33),"")</f>
        <v/>
      </c>
      <c r="M39" s="71" t="str">
        <f>IF(AND('Mapa Riesgos'!$Z$34="Baja",'Mapa Riesgos'!$AB$34="Leve"),CONCATENATE("R4C",'Mapa Riesgos'!$P$34),"")</f>
        <v/>
      </c>
      <c r="N39" s="71" t="str">
        <f>IF(AND('Mapa Riesgos'!$Z$35="Baja",'Mapa Riesgos'!$AB$35="Leve"),CONCATENATE("R4C",'Mapa Riesgos'!$P$35),"")</f>
        <v/>
      </c>
      <c r="O39" s="72" t="str">
        <f>IF(AND('Mapa Riesgos'!$Z$36="Baja",'Mapa Riesgos'!$AB$36="Leve"),CONCATENATE("R4C",'Mapa Riesgos'!$P$36),"")</f>
        <v/>
      </c>
      <c r="P39" s="61" t="str">
        <f>IF(AND('Mapa Riesgos'!$Z$31="Baja",'Mapa Riesgos'!$AB$31="Menor"),CONCATENATE("R4C",'Mapa Riesgos'!$P$31),"")</f>
        <v/>
      </c>
      <c r="Q39" s="62" t="str">
        <f>IF(AND('Mapa Riesgos'!$Z$32="Baja",'Mapa Riesgos'!$AB$32="Menor"),CONCATENATE("R4C",'Mapa Riesgos'!$P$32),"")</f>
        <v/>
      </c>
      <c r="R39" s="62" t="str">
        <f>IF(AND('Mapa Riesgos'!$Z$33="Baja",'Mapa Riesgos'!$AB$33="Menor"),CONCATENATE("R4C",'Mapa Riesgos'!$P$33),"")</f>
        <v/>
      </c>
      <c r="S39" s="62" t="str">
        <f>IF(AND('Mapa Riesgos'!$Z$34="Baja",'Mapa Riesgos'!$AB$34="Menor"),CONCATENATE("R4C",'Mapa Riesgos'!$P$34),"")</f>
        <v/>
      </c>
      <c r="T39" s="62" t="str">
        <f>IF(AND('Mapa Riesgos'!$Z$35="Baja",'Mapa Riesgos'!$AB$35="Menor"),CONCATENATE("R4C",'Mapa Riesgos'!$P$35),"")</f>
        <v/>
      </c>
      <c r="U39" s="63" t="str">
        <f>IF(AND('Mapa Riesgos'!$Z$36="Baja",'Mapa Riesgos'!$AB$36="Menor"),CONCATENATE("R4C",'Mapa Riesgos'!$P$36),"")</f>
        <v/>
      </c>
      <c r="V39" s="61" t="str">
        <f>IF(AND('Mapa Riesgos'!$Z$31="Baja",'Mapa Riesgos'!$AB$31="Moderado"),CONCATENATE("R4C",'Mapa Riesgos'!$P$31),"")</f>
        <v/>
      </c>
      <c r="W39" s="62" t="str">
        <f>IF(AND('Mapa Riesgos'!$Z$32="Baja",'Mapa Riesgos'!$AB$32="Moderado"),CONCATENATE("R4C",'Mapa Riesgos'!$P$32),"")</f>
        <v/>
      </c>
      <c r="X39" s="62" t="str">
        <f>IF(AND('Mapa Riesgos'!$Z$33="Baja",'Mapa Riesgos'!$AB$33="Moderado"),CONCATENATE("R4C",'Mapa Riesgos'!$P$33),"")</f>
        <v/>
      </c>
      <c r="Y39" s="62" t="str">
        <f>IF(AND('Mapa Riesgos'!$Z$34="Baja",'Mapa Riesgos'!$AB$34="Moderado"),CONCATENATE("R4C",'Mapa Riesgos'!$P$34),"")</f>
        <v/>
      </c>
      <c r="Z39" s="62" t="str">
        <f>IF(AND('Mapa Riesgos'!$Z$35="Baja",'Mapa Riesgos'!$AB$35="Moderado"),CONCATENATE("R4C",'Mapa Riesgos'!$P$35),"")</f>
        <v/>
      </c>
      <c r="AA39" s="63" t="str">
        <f>IF(AND('Mapa Riesgos'!$Z$36="Baja",'Mapa Riesgos'!$AB$36="Moderado"),CONCATENATE("R4C",'Mapa Riesgos'!$P$36),"")</f>
        <v/>
      </c>
      <c r="AB39" s="46" t="str">
        <f>IF(AND('Mapa Riesgos'!$Z$31="Baja",'Mapa Riesgos'!$AB$31="Mayor"),CONCATENATE("R4C",'Mapa Riesgos'!$P$31),"")</f>
        <v/>
      </c>
      <c r="AC39" s="47" t="str">
        <f>IF(AND('Mapa Riesgos'!$Z$32="Baja",'Mapa Riesgos'!$AB$32="Mayor"),CONCATENATE("R4C",'Mapa Riesgos'!$P$32),"")</f>
        <v/>
      </c>
      <c r="AD39" s="47" t="str">
        <f>IF(AND('Mapa Riesgos'!$Z$33="Baja",'Mapa Riesgos'!$AB$33="Mayor"),CONCATENATE("R4C",'Mapa Riesgos'!$P$33),"")</f>
        <v/>
      </c>
      <c r="AE39" s="47" t="str">
        <f>IF(AND('Mapa Riesgos'!$Z$34="Baja",'Mapa Riesgos'!$AB$34="Mayor"),CONCATENATE("R4C",'Mapa Riesgos'!$P$34),"")</f>
        <v/>
      </c>
      <c r="AF39" s="47" t="str">
        <f>IF(AND('Mapa Riesgos'!$Z$35="Baja",'Mapa Riesgos'!$AB$35="Mayor"),CONCATENATE("R4C",'Mapa Riesgos'!$P$35),"")</f>
        <v/>
      </c>
      <c r="AG39" s="48" t="str">
        <f>IF(AND('Mapa Riesgos'!$Z$36="Baja",'Mapa Riesgos'!$AB$36="Mayor"),CONCATENATE("R4C",'Mapa Riesgos'!$P$36),"")</f>
        <v/>
      </c>
      <c r="AH39" s="49" t="str">
        <f>IF(AND('Mapa Riesgos'!$Z$31="Baja",'Mapa Riesgos'!$AB$31="Catastrófico"),CONCATENATE("R4C",'Mapa Riesgos'!$P$31),"")</f>
        <v/>
      </c>
      <c r="AI39" s="50" t="str">
        <f>IF(AND('Mapa Riesgos'!$Z$32="Baja",'Mapa Riesgos'!$AB$32="Catastrófico"),CONCATENATE("R4C",'Mapa Riesgos'!$P$32),"")</f>
        <v/>
      </c>
      <c r="AJ39" s="50" t="str">
        <f>IF(AND('Mapa Riesgos'!$Z$33="Baja",'Mapa Riesgos'!$AB$33="Catastrófico"),CONCATENATE("R4C",'Mapa Riesgos'!$P$33),"")</f>
        <v/>
      </c>
      <c r="AK39" s="50" t="str">
        <f>IF(AND('Mapa Riesgos'!$Z$34="Baja",'Mapa Riesgos'!$AB$34="Catastrófico"),CONCATENATE("R4C",'Mapa Riesgos'!$P$34),"")</f>
        <v/>
      </c>
      <c r="AL39" s="50" t="str">
        <f>IF(AND('Mapa Riesgos'!$Z$35="Baja",'Mapa Riesgos'!$AB$35="Catastrófico"),CONCATENATE("R4C",'Mapa Riesgos'!$P$35),"")</f>
        <v/>
      </c>
      <c r="AM39" s="51" t="str">
        <f>IF(AND('Mapa Riesgos'!$Z$36="Baja",'Mapa Riesgos'!$AB$36="Catastrófico"),CONCATENATE("R4C",'Mapa Riesgos'!$P$36),"")</f>
        <v/>
      </c>
      <c r="AN39" s="77"/>
      <c r="AO39" s="373"/>
      <c r="AP39" s="374"/>
      <c r="AQ39" s="374"/>
      <c r="AR39" s="374"/>
      <c r="AS39" s="374"/>
      <c r="AT39" s="375"/>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row>
    <row r="40" spans="1:80" ht="15" customHeight="1" x14ac:dyDescent="0.25">
      <c r="A40" s="77"/>
      <c r="B40" s="254"/>
      <c r="C40" s="254"/>
      <c r="D40" s="255"/>
      <c r="E40" s="353"/>
      <c r="F40" s="352"/>
      <c r="G40" s="352"/>
      <c r="H40" s="352"/>
      <c r="I40" s="352"/>
      <c r="J40" s="70" t="str">
        <f>IF(AND('Mapa Riesgos'!$Z$37="Baja",'Mapa Riesgos'!$AB$37="Leve"),CONCATENATE("R5C",'Mapa Riesgos'!$P$37),"")</f>
        <v/>
      </c>
      <c r="K40" s="71" t="str">
        <f>IF(AND('Mapa Riesgos'!$Z$38="Baja",'Mapa Riesgos'!$AB$38="Leve"),CONCATENATE("R5C",'Mapa Riesgos'!$P$38),"")</f>
        <v/>
      </c>
      <c r="L40" s="71" t="str">
        <f>IF(AND('Mapa Riesgos'!$Z$39="Baja",'Mapa Riesgos'!$AB$39="Leve"),CONCATENATE("R5C",'Mapa Riesgos'!$P$39),"")</f>
        <v/>
      </c>
      <c r="M40" s="71" t="str">
        <f>IF(AND('Mapa Riesgos'!$Z$40="Baja",'Mapa Riesgos'!$AB$40="Leve"),CONCATENATE("R5C",'Mapa Riesgos'!$P$40),"")</f>
        <v/>
      </c>
      <c r="N40" s="71" t="str">
        <f>IF(AND('Mapa Riesgos'!$Z$41="Baja",'Mapa Riesgos'!$AB$41="Leve"),CONCATENATE("R5C",'Mapa Riesgos'!$P$41),"")</f>
        <v/>
      </c>
      <c r="O40" s="72" t="str">
        <f>IF(AND('Mapa Riesgos'!$Z$42="Baja",'Mapa Riesgos'!$AB$42="Leve"),CONCATENATE("R5C",'Mapa Riesgos'!$P$42),"")</f>
        <v/>
      </c>
      <c r="P40" s="61" t="str">
        <f>IF(AND('Mapa Riesgos'!$Z$37="Baja",'Mapa Riesgos'!$AB$37="Menor"),CONCATENATE("R5C",'Mapa Riesgos'!$P$37),"")</f>
        <v/>
      </c>
      <c r="Q40" s="62" t="str">
        <f>IF(AND('Mapa Riesgos'!$Z$38="Baja",'Mapa Riesgos'!$AB$38="Menor"),CONCATENATE("R5C",'Mapa Riesgos'!$P$38),"")</f>
        <v/>
      </c>
      <c r="R40" s="62" t="str">
        <f>IF(AND('Mapa Riesgos'!$Z$39="Baja",'Mapa Riesgos'!$AB$39="Menor"),CONCATENATE("R5C",'Mapa Riesgos'!$P$39),"")</f>
        <v/>
      </c>
      <c r="S40" s="62" t="str">
        <f>IF(AND('Mapa Riesgos'!$Z$40="Baja",'Mapa Riesgos'!$AB$40="Menor"),CONCATENATE("R5C",'Mapa Riesgos'!$P$40),"")</f>
        <v/>
      </c>
      <c r="T40" s="62" t="str">
        <f>IF(AND('Mapa Riesgos'!$Z$41="Baja",'Mapa Riesgos'!$AB$41="Menor"),CONCATENATE("R5C",'Mapa Riesgos'!$P$41),"")</f>
        <v/>
      </c>
      <c r="U40" s="63" t="str">
        <f>IF(AND('Mapa Riesgos'!$Z$42="Baja",'Mapa Riesgos'!$AB$42="Menor"),CONCATENATE("R5C",'Mapa Riesgos'!$P$42),"")</f>
        <v/>
      </c>
      <c r="V40" s="61" t="str">
        <f>IF(AND('Mapa Riesgos'!$Z$37="Baja",'Mapa Riesgos'!$AB$37="Moderado"),CONCATENATE("R5C",'Mapa Riesgos'!$P$37),"")</f>
        <v>R5C1</v>
      </c>
      <c r="W40" s="62" t="str">
        <f>IF(AND('Mapa Riesgos'!$Z$38="Baja",'Mapa Riesgos'!$AB$38="Moderado"),CONCATENATE("R5C",'Mapa Riesgos'!$P$38),"")</f>
        <v/>
      </c>
      <c r="X40" s="62" t="str">
        <f>IF(AND('Mapa Riesgos'!$Z$39="Baja",'Mapa Riesgos'!$AB$39="Moderado"),CONCATENATE("R5C",'Mapa Riesgos'!$P$39),"")</f>
        <v/>
      </c>
      <c r="Y40" s="62" t="str">
        <f>IF(AND('Mapa Riesgos'!$Z$40="Baja",'Mapa Riesgos'!$AB$40="Moderado"),CONCATENATE("R5C",'Mapa Riesgos'!$P$40),"")</f>
        <v/>
      </c>
      <c r="Z40" s="62" t="str">
        <f>IF(AND('Mapa Riesgos'!$Z$41="Baja",'Mapa Riesgos'!$AB$41="Moderado"),CONCATENATE("R5C",'Mapa Riesgos'!$P$41),"")</f>
        <v/>
      </c>
      <c r="AA40" s="63" t="str">
        <f>IF(AND('Mapa Riesgos'!$Z$42="Baja",'Mapa Riesgos'!$AB$42="Moderado"),CONCATENATE("R5C",'Mapa Riesgos'!$P$42),"")</f>
        <v/>
      </c>
      <c r="AB40" s="46" t="str">
        <f>IF(AND('Mapa Riesgos'!$Z$37="Baja",'Mapa Riesgos'!$AB$37="Mayor"),CONCATENATE("R5C",'Mapa Riesgos'!$P$37),"")</f>
        <v/>
      </c>
      <c r="AC40" s="47" t="str">
        <f>IF(AND('Mapa Riesgos'!$Z$38="Baja",'Mapa Riesgos'!$AB$38="Mayor"),CONCATENATE("R5C",'Mapa Riesgos'!$P$38),"")</f>
        <v/>
      </c>
      <c r="AD40" s="47" t="str">
        <f>IF(AND('Mapa Riesgos'!$Z$39="Baja",'Mapa Riesgos'!$AB$39="Mayor"),CONCATENATE("R5C",'Mapa Riesgos'!$P$39),"")</f>
        <v/>
      </c>
      <c r="AE40" s="47" t="str">
        <f>IF(AND('Mapa Riesgos'!$Z$40="Baja",'Mapa Riesgos'!$AB$40="Mayor"),CONCATENATE("R5C",'Mapa Riesgos'!$P$40),"")</f>
        <v/>
      </c>
      <c r="AF40" s="47" t="str">
        <f>IF(AND('Mapa Riesgos'!$Z$41="Baja",'Mapa Riesgos'!$AB$41="Mayor"),CONCATENATE("R5C",'Mapa Riesgos'!$P$41),"")</f>
        <v/>
      </c>
      <c r="AG40" s="48" t="str">
        <f>IF(AND('Mapa Riesgos'!$Z$42="Baja",'Mapa Riesgos'!$AB$42="Mayor"),CONCATENATE("R5C",'Mapa Riesgos'!$P$42),"")</f>
        <v/>
      </c>
      <c r="AH40" s="49" t="str">
        <f>IF(AND('Mapa Riesgos'!$Z$37="Baja",'Mapa Riesgos'!$AB$37="Catastrófico"),CONCATENATE("R5C",'Mapa Riesgos'!$P$37),"")</f>
        <v/>
      </c>
      <c r="AI40" s="50" t="str">
        <f>IF(AND('Mapa Riesgos'!$Z$38="Baja",'Mapa Riesgos'!$AB$38="Catastrófico"),CONCATENATE("R5C",'Mapa Riesgos'!$P$38),"")</f>
        <v/>
      </c>
      <c r="AJ40" s="50" t="str">
        <f>IF(AND('Mapa Riesgos'!$Z$39="Baja",'Mapa Riesgos'!$AB$39="Catastrófico"),CONCATENATE("R5C",'Mapa Riesgos'!$P$39),"")</f>
        <v/>
      </c>
      <c r="AK40" s="50" t="str">
        <f>IF(AND('Mapa Riesgos'!$Z$40="Baja",'Mapa Riesgos'!$AB$40="Catastrófico"),CONCATENATE("R5C",'Mapa Riesgos'!$P$40),"")</f>
        <v/>
      </c>
      <c r="AL40" s="50" t="str">
        <f>IF(AND('Mapa Riesgos'!$Z$41="Baja",'Mapa Riesgos'!$AB$41="Catastrófico"),CONCATENATE("R5C",'Mapa Riesgos'!$P$41),"")</f>
        <v/>
      </c>
      <c r="AM40" s="51" t="str">
        <f>IF(AND('Mapa Riesgos'!$Z$42="Baja",'Mapa Riesgos'!$AB$42="Catastrófico"),CONCATENATE("R5C",'Mapa Riesgos'!$P$42),"")</f>
        <v/>
      </c>
      <c r="AN40" s="77"/>
      <c r="AO40" s="373"/>
      <c r="AP40" s="374"/>
      <c r="AQ40" s="374"/>
      <c r="AR40" s="374"/>
      <c r="AS40" s="374"/>
      <c r="AT40" s="375"/>
      <c r="AU40" s="77"/>
      <c r="AV40" s="77"/>
      <c r="AW40" s="77"/>
      <c r="AX40" s="77"/>
      <c r="AY40" s="77"/>
      <c r="AZ40" s="77"/>
      <c r="BA40" s="77"/>
      <c r="BB40" s="77"/>
      <c r="BC40" s="77"/>
      <c r="BD40" s="77"/>
      <c r="BE40" s="77"/>
      <c r="BF40" s="77"/>
      <c r="BG40" s="77"/>
      <c r="BH40" s="77"/>
      <c r="BI40" s="77"/>
      <c r="BJ40" s="77"/>
      <c r="BK40" s="77"/>
      <c r="BL40" s="77"/>
      <c r="BM40" s="77"/>
      <c r="BN40" s="77"/>
      <c r="BO40" s="77"/>
      <c r="BP40" s="77"/>
      <c r="BQ40" s="77"/>
      <c r="BR40" s="77"/>
      <c r="BS40" s="77"/>
      <c r="BT40" s="77"/>
      <c r="BU40" s="77"/>
      <c r="BV40" s="77"/>
      <c r="BW40" s="77"/>
      <c r="BX40" s="77"/>
    </row>
    <row r="41" spans="1:80" ht="15" customHeight="1" x14ac:dyDescent="0.25">
      <c r="A41" s="77"/>
      <c r="B41" s="254"/>
      <c r="C41" s="254"/>
      <c r="D41" s="255"/>
      <c r="E41" s="353"/>
      <c r="F41" s="352"/>
      <c r="G41" s="352"/>
      <c r="H41" s="352"/>
      <c r="I41" s="352"/>
      <c r="J41" s="70" t="str">
        <f>IF(AND('Mapa Riesgos'!$Z$43="Baja",'Mapa Riesgos'!$AB$43="Leve"),CONCATENATE("R6C",'Mapa Riesgos'!$P$43),"")</f>
        <v/>
      </c>
      <c r="K41" s="71" t="str">
        <f>IF(AND('Mapa Riesgos'!$Z$44="Baja",'Mapa Riesgos'!$AB$44="Leve"),CONCATENATE("R6C",'Mapa Riesgos'!$P$44),"")</f>
        <v/>
      </c>
      <c r="L41" s="71" t="str">
        <f>IF(AND('Mapa Riesgos'!$Z$45="Baja",'Mapa Riesgos'!$AB$45="Leve"),CONCATENATE("R6C",'Mapa Riesgos'!$P$45),"")</f>
        <v/>
      </c>
      <c r="M41" s="71" t="str">
        <f>IF(AND('Mapa Riesgos'!$Z$46="Baja",'Mapa Riesgos'!$AB$46="Leve"),CONCATENATE("R6C",'Mapa Riesgos'!$P$46),"")</f>
        <v/>
      </c>
      <c r="N41" s="71" t="str">
        <f>IF(AND('Mapa Riesgos'!$Z$47="Baja",'Mapa Riesgos'!$AB$47="Leve"),CONCATENATE("R6C",'Mapa Riesgos'!$P$47),"")</f>
        <v/>
      </c>
      <c r="O41" s="72" t="str">
        <f>IF(AND('Mapa Riesgos'!$Z$48="Baja",'Mapa Riesgos'!$AB$48="Leve"),CONCATENATE("R6C",'Mapa Riesgos'!$P$48),"")</f>
        <v/>
      </c>
      <c r="P41" s="61" t="str">
        <f>IF(AND('Mapa Riesgos'!$Z$43="Baja",'Mapa Riesgos'!$AB$43="Menor"),CONCATENATE("R6C",'Mapa Riesgos'!$P$43),"")</f>
        <v/>
      </c>
      <c r="Q41" s="62" t="str">
        <f>IF(AND('Mapa Riesgos'!$Z$44="Baja",'Mapa Riesgos'!$AB$44="Menor"),CONCATENATE("R6C",'Mapa Riesgos'!$P$44),"")</f>
        <v/>
      </c>
      <c r="R41" s="62" t="str">
        <f>IF(AND('Mapa Riesgos'!$Z$45="Baja",'Mapa Riesgos'!$AB$45="Menor"),CONCATENATE("R6C",'Mapa Riesgos'!$P$45),"")</f>
        <v/>
      </c>
      <c r="S41" s="62" t="str">
        <f>IF(AND('Mapa Riesgos'!$Z$46="Baja",'Mapa Riesgos'!$AB$46="Menor"),CONCATENATE("R6C",'Mapa Riesgos'!$P$46),"")</f>
        <v/>
      </c>
      <c r="T41" s="62" t="str">
        <f>IF(AND('Mapa Riesgos'!$Z$47="Baja",'Mapa Riesgos'!$AB$47="Menor"),CONCATENATE("R6C",'Mapa Riesgos'!$P$47),"")</f>
        <v/>
      </c>
      <c r="U41" s="63" t="str">
        <f>IF(AND('Mapa Riesgos'!$Z$48="Baja",'Mapa Riesgos'!$AB$48="Menor"),CONCATENATE("R6C",'Mapa Riesgos'!$P$48),"")</f>
        <v/>
      </c>
      <c r="V41" s="61" t="str">
        <f>IF(AND('Mapa Riesgos'!$Z$43="Baja",'Mapa Riesgos'!$AB$43="Moderado"),CONCATENATE("R6C",'Mapa Riesgos'!$P$43),"")</f>
        <v/>
      </c>
      <c r="W41" s="62" t="str">
        <f>IF(AND('Mapa Riesgos'!$Z$44="Baja",'Mapa Riesgos'!$AB$44="Moderado"),CONCATENATE("R6C",'Mapa Riesgos'!$P$44),"")</f>
        <v/>
      </c>
      <c r="X41" s="62" t="str">
        <f>IF(AND('Mapa Riesgos'!$Z$45="Baja",'Mapa Riesgos'!$AB$45="Moderado"),CONCATENATE("R6C",'Mapa Riesgos'!$P$45),"")</f>
        <v/>
      </c>
      <c r="Y41" s="62" t="str">
        <f>IF(AND('Mapa Riesgos'!$Z$46="Baja",'Mapa Riesgos'!$AB$46="Moderado"),CONCATENATE("R6C",'Mapa Riesgos'!$P$46),"")</f>
        <v/>
      </c>
      <c r="Z41" s="62" t="str">
        <f>IF(AND('Mapa Riesgos'!$Z$47="Baja",'Mapa Riesgos'!$AB$47="Moderado"),CONCATENATE("R6C",'Mapa Riesgos'!$P$47),"")</f>
        <v/>
      </c>
      <c r="AA41" s="63" t="str">
        <f>IF(AND('Mapa Riesgos'!$Z$48="Baja",'Mapa Riesgos'!$AB$48="Moderado"),CONCATENATE("R6C",'Mapa Riesgos'!$P$48),"")</f>
        <v/>
      </c>
      <c r="AB41" s="46" t="str">
        <f>IF(AND('Mapa Riesgos'!$Z$43="Baja",'Mapa Riesgos'!$AB$43="Mayor"),CONCATENATE("R6C",'Mapa Riesgos'!$P$43),"")</f>
        <v>R6C1</v>
      </c>
      <c r="AC41" s="47" t="str">
        <f>IF(AND('Mapa Riesgos'!$Z$44="Baja",'Mapa Riesgos'!$AB$44="Mayor"),CONCATENATE("R6C",'Mapa Riesgos'!$P$44),"")</f>
        <v/>
      </c>
      <c r="AD41" s="47" t="str">
        <f>IF(AND('Mapa Riesgos'!$Z$45="Baja",'Mapa Riesgos'!$AB$45="Mayor"),CONCATENATE("R6C",'Mapa Riesgos'!$P$45),"")</f>
        <v/>
      </c>
      <c r="AE41" s="47" t="str">
        <f>IF(AND('Mapa Riesgos'!$Z$46="Baja",'Mapa Riesgos'!$AB$46="Mayor"),CONCATENATE("R6C",'Mapa Riesgos'!$P$46),"")</f>
        <v/>
      </c>
      <c r="AF41" s="47" t="str">
        <f>IF(AND('Mapa Riesgos'!$Z$47="Baja",'Mapa Riesgos'!$AB$47="Mayor"),CONCATENATE("R6C",'Mapa Riesgos'!$P$47),"")</f>
        <v/>
      </c>
      <c r="AG41" s="48" t="str">
        <f>IF(AND('Mapa Riesgos'!$Z$48="Baja",'Mapa Riesgos'!$AB$48="Mayor"),CONCATENATE("R6C",'Mapa Riesgos'!$P$48),"")</f>
        <v/>
      </c>
      <c r="AH41" s="49" t="str">
        <f>IF(AND('Mapa Riesgos'!$Z$43="Baja",'Mapa Riesgos'!$AB$43="Catastrófico"),CONCATENATE("R6C",'Mapa Riesgos'!$P$43),"")</f>
        <v/>
      </c>
      <c r="AI41" s="50" t="str">
        <f>IF(AND('Mapa Riesgos'!$Z$44="Baja",'Mapa Riesgos'!$AB$44="Catastrófico"),CONCATENATE("R6C",'Mapa Riesgos'!$P$44),"")</f>
        <v/>
      </c>
      <c r="AJ41" s="50" t="str">
        <f>IF(AND('Mapa Riesgos'!$Z$45="Baja",'Mapa Riesgos'!$AB$45="Catastrófico"),CONCATENATE("R6C",'Mapa Riesgos'!$P$45),"")</f>
        <v/>
      </c>
      <c r="AK41" s="50" t="str">
        <f>IF(AND('Mapa Riesgos'!$Z$46="Baja",'Mapa Riesgos'!$AB$46="Catastrófico"),CONCATENATE("R6C",'Mapa Riesgos'!$P$46),"")</f>
        <v/>
      </c>
      <c r="AL41" s="50" t="str">
        <f>IF(AND('Mapa Riesgos'!$Z$47="Baja",'Mapa Riesgos'!$AB$47="Catastrófico"),CONCATENATE("R6C",'Mapa Riesgos'!$P$47),"")</f>
        <v/>
      </c>
      <c r="AM41" s="51" t="str">
        <f>IF(AND('Mapa Riesgos'!$Z$48="Baja",'Mapa Riesgos'!$AB$48="Catastrófico"),CONCATENATE("R6C",'Mapa Riesgos'!$P$48),"")</f>
        <v/>
      </c>
      <c r="AN41" s="77"/>
      <c r="AO41" s="373"/>
      <c r="AP41" s="374"/>
      <c r="AQ41" s="374"/>
      <c r="AR41" s="374"/>
      <c r="AS41" s="374"/>
      <c r="AT41" s="375"/>
      <c r="AU41" s="77"/>
      <c r="AV41" s="77"/>
      <c r="AW41" s="77"/>
      <c r="AX41" s="77"/>
      <c r="AY41" s="77"/>
      <c r="AZ41" s="77"/>
      <c r="BA41" s="77"/>
      <c r="BB41" s="77"/>
      <c r="BC41" s="77"/>
      <c r="BD41" s="77"/>
      <c r="BE41" s="77"/>
      <c r="BF41" s="77"/>
      <c r="BG41" s="77"/>
      <c r="BH41" s="77"/>
      <c r="BI41" s="77"/>
      <c r="BJ41" s="77"/>
      <c r="BK41" s="77"/>
      <c r="BL41" s="77"/>
      <c r="BM41" s="77"/>
      <c r="BN41" s="77"/>
      <c r="BO41" s="77"/>
      <c r="BP41" s="77"/>
      <c r="BQ41" s="77"/>
      <c r="BR41" s="77"/>
      <c r="BS41" s="77"/>
      <c r="BT41" s="77"/>
      <c r="BU41" s="77"/>
      <c r="BV41" s="77"/>
      <c r="BW41" s="77"/>
      <c r="BX41" s="77"/>
    </row>
    <row r="42" spans="1:80" ht="15" customHeight="1" x14ac:dyDescent="0.25">
      <c r="A42" s="77"/>
      <c r="B42" s="254"/>
      <c r="C42" s="254"/>
      <c r="D42" s="255"/>
      <c r="E42" s="353"/>
      <c r="F42" s="352"/>
      <c r="G42" s="352"/>
      <c r="H42" s="352"/>
      <c r="I42" s="352"/>
      <c r="J42" s="70" t="str">
        <f>IF(AND('Mapa Riesgos'!$Z$49="Baja",'Mapa Riesgos'!$AB$49="Leve"),CONCATENATE("R7C",'Mapa Riesgos'!$P$49),"")</f>
        <v/>
      </c>
      <c r="K42" s="71" t="str">
        <f>IF(AND('Mapa Riesgos'!$Z$50="Baja",'Mapa Riesgos'!$AB$50="Leve"),CONCATENATE("R7C",'Mapa Riesgos'!$P$50),"")</f>
        <v/>
      </c>
      <c r="L42" s="71" t="str">
        <f>IF(AND('Mapa Riesgos'!$Z$51="Baja",'Mapa Riesgos'!$AB$51="Leve"),CONCATENATE("R7C",'Mapa Riesgos'!$P$51),"")</f>
        <v/>
      </c>
      <c r="M42" s="71" t="str">
        <f>IF(AND('Mapa Riesgos'!$Z$52="Baja",'Mapa Riesgos'!$AB$52="Leve"),CONCATENATE("R7C",'Mapa Riesgos'!$P$52),"")</f>
        <v/>
      </c>
      <c r="N42" s="71" t="str">
        <f>IF(AND('Mapa Riesgos'!$Z$53="Baja",'Mapa Riesgos'!$AB$53="Leve"),CONCATENATE("R7C",'Mapa Riesgos'!$P$53),"")</f>
        <v/>
      </c>
      <c r="O42" s="72" t="str">
        <f>IF(AND('Mapa Riesgos'!$Z$54="Baja",'Mapa Riesgos'!$AB$54="Leve"),CONCATENATE("R7C",'Mapa Riesgos'!$P$54),"")</f>
        <v/>
      </c>
      <c r="P42" s="61" t="str">
        <f>IF(AND('Mapa Riesgos'!$Z$49="Baja",'Mapa Riesgos'!$AB$49="Menor"),CONCATENATE("R7C",'Mapa Riesgos'!$P$49),"")</f>
        <v/>
      </c>
      <c r="Q42" s="62" t="str">
        <f>IF(AND('Mapa Riesgos'!$Z$50="Baja",'Mapa Riesgos'!$AB$50="Menor"),CONCATENATE("R7C",'Mapa Riesgos'!$P$50),"")</f>
        <v/>
      </c>
      <c r="R42" s="62" t="str">
        <f>IF(AND('Mapa Riesgos'!$Z$51="Baja",'Mapa Riesgos'!$AB$51="Menor"),CONCATENATE("R7C",'Mapa Riesgos'!$P$51),"")</f>
        <v/>
      </c>
      <c r="S42" s="62" t="str">
        <f>IF(AND('Mapa Riesgos'!$Z$52="Baja",'Mapa Riesgos'!$AB$52="Menor"),CONCATENATE("R7C",'Mapa Riesgos'!$P$52),"")</f>
        <v/>
      </c>
      <c r="T42" s="62" t="str">
        <f>IF(AND('Mapa Riesgos'!$Z$53="Baja",'Mapa Riesgos'!$AB$53="Menor"),CONCATENATE("R7C",'Mapa Riesgos'!$P$53),"")</f>
        <v/>
      </c>
      <c r="U42" s="63" t="str">
        <f>IF(AND('Mapa Riesgos'!$Z$54="Baja",'Mapa Riesgos'!$AB$54="Menor"),CONCATENATE("R7C",'Mapa Riesgos'!$P$54),"")</f>
        <v/>
      </c>
      <c r="V42" s="61" t="str">
        <f>IF(AND('Mapa Riesgos'!$Z$49="Baja",'Mapa Riesgos'!$AB$49="Moderado"),CONCATENATE("R7C",'Mapa Riesgos'!$P$49),"")</f>
        <v/>
      </c>
      <c r="W42" s="62" t="str">
        <f>IF(AND('Mapa Riesgos'!$Z$50="Baja",'Mapa Riesgos'!$AB$50="Moderado"),CONCATENATE("R7C",'Mapa Riesgos'!$P$50),"")</f>
        <v/>
      </c>
      <c r="X42" s="62" t="str">
        <f>IF(AND('Mapa Riesgos'!$Z$51="Baja",'Mapa Riesgos'!$AB$51="Moderado"),CONCATENATE("R7C",'Mapa Riesgos'!$P$51),"")</f>
        <v/>
      </c>
      <c r="Y42" s="62" t="str">
        <f>IF(AND('Mapa Riesgos'!$Z$52="Baja",'Mapa Riesgos'!$AB$52="Moderado"),CONCATENATE("R7C",'Mapa Riesgos'!$P$52),"")</f>
        <v/>
      </c>
      <c r="Z42" s="62" t="str">
        <f>IF(AND('Mapa Riesgos'!$Z$53="Baja",'Mapa Riesgos'!$AB$53="Moderado"),CONCATENATE("R7C",'Mapa Riesgos'!$P$53),"")</f>
        <v/>
      </c>
      <c r="AA42" s="63" t="str">
        <f>IF(AND('Mapa Riesgos'!$Z$54="Baja",'Mapa Riesgos'!$AB$54="Moderado"),CONCATENATE("R7C",'Mapa Riesgos'!$P$54),"")</f>
        <v/>
      </c>
      <c r="AB42" s="46" t="str">
        <f>IF(AND('Mapa Riesgos'!$Z$49="Baja",'Mapa Riesgos'!$AB$49="Mayor"),CONCATENATE("R7C",'Mapa Riesgos'!$P$49),"")</f>
        <v/>
      </c>
      <c r="AC42" s="47" t="str">
        <f>IF(AND('Mapa Riesgos'!$Z$50="Baja",'Mapa Riesgos'!$AB$50="Mayor"),CONCATENATE("R7C",'Mapa Riesgos'!$P$50),"")</f>
        <v/>
      </c>
      <c r="AD42" s="47" t="str">
        <f>IF(AND('Mapa Riesgos'!$Z$51="Baja",'Mapa Riesgos'!$AB$51="Mayor"),CONCATENATE("R7C",'Mapa Riesgos'!$P$51),"")</f>
        <v/>
      </c>
      <c r="AE42" s="47" t="str">
        <f>IF(AND('Mapa Riesgos'!$Z$52="Baja",'Mapa Riesgos'!$AB$52="Mayor"),CONCATENATE("R7C",'Mapa Riesgos'!$P$52),"")</f>
        <v/>
      </c>
      <c r="AF42" s="47" t="str">
        <f>IF(AND('Mapa Riesgos'!$Z$53="Baja",'Mapa Riesgos'!$AB$53="Mayor"),CONCATENATE("R7C",'Mapa Riesgos'!$P$53),"")</f>
        <v/>
      </c>
      <c r="AG42" s="48" t="str">
        <f>IF(AND('Mapa Riesgos'!$Z$54="Baja",'Mapa Riesgos'!$AB$54="Mayor"),CONCATENATE("R7C",'Mapa Riesgos'!$P$54),"")</f>
        <v/>
      </c>
      <c r="AH42" s="49" t="str">
        <f>IF(AND('Mapa Riesgos'!$Z$49="Baja",'Mapa Riesgos'!$AB$49="Catastrófico"),CONCATENATE("R7C",'Mapa Riesgos'!$P$49),"")</f>
        <v/>
      </c>
      <c r="AI42" s="50" t="str">
        <f>IF(AND('Mapa Riesgos'!$Z$50="Baja",'Mapa Riesgos'!$AB$50="Catastrófico"),CONCATENATE("R7C",'Mapa Riesgos'!$P$50),"")</f>
        <v/>
      </c>
      <c r="AJ42" s="50" t="str">
        <f>IF(AND('Mapa Riesgos'!$Z$51="Baja",'Mapa Riesgos'!$AB$51="Catastrófico"),CONCATENATE("R7C",'Mapa Riesgos'!$P$51),"")</f>
        <v/>
      </c>
      <c r="AK42" s="50" t="str">
        <f>IF(AND('Mapa Riesgos'!$Z$52="Baja",'Mapa Riesgos'!$AB$52="Catastrófico"),CONCATENATE("R7C",'Mapa Riesgos'!$P$52),"")</f>
        <v/>
      </c>
      <c r="AL42" s="50" t="str">
        <f>IF(AND('Mapa Riesgos'!$Z$53="Baja",'Mapa Riesgos'!$AB$53="Catastrófico"),CONCATENATE("R7C",'Mapa Riesgos'!$P$53),"")</f>
        <v/>
      </c>
      <c r="AM42" s="51" t="str">
        <f>IF(AND('Mapa Riesgos'!$Z$54="Baja",'Mapa Riesgos'!$AB$54="Catastrófico"),CONCATENATE("R7C",'Mapa Riesgos'!$P$54),"")</f>
        <v/>
      </c>
      <c r="AN42" s="77"/>
      <c r="AO42" s="373"/>
      <c r="AP42" s="374"/>
      <c r="AQ42" s="374"/>
      <c r="AR42" s="374"/>
      <c r="AS42" s="374"/>
      <c r="AT42" s="375"/>
      <c r="AU42" s="77"/>
      <c r="AV42" s="77"/>
      <c r="AW42" s="77"/>
      <c r="AX42" s="77"/>
      <c r="AY42" s="77"/>
      <c r="AZ42" s="77"/>
      <c r="BA42" s="77"/>
      <c r="BB42" s="77"/>
      <c r="BC42" s="77"/>
      <c r="BD42" s="77"/>
      <c r="BE42" s="77"/>
      <c r="BF42" s="77"/>
      <c r="BG42" s="77"/>
      <c r="BH42" s="77"/>
      <c r="BI42" s="77"/>
      <c r="BJ42" s="77"/>
      <c r="BK42" s="77"/>
      <c r="BL42" s="77"/>
      <c r="BM42" s="77"/>
      <c r="BN42" s="77"/>
      <c r="BO42" s="77"/>
      <c r="BP42" s="77"/>
      <c r="BQ42" s="77"/>
      <c r="BR42" s="77"/>
      <c r="BS42" s="77"/>
      <c r="BT42" s="77"/>
      <c r="BU42" s="77"/>
      <c r="BV42" s="77"/>
      <c r="BW42" s="77"/>
      <c r="BX42" s="77"/>
    </row>
    <row r="43" spans="1:80" ht="15" customHeight="1" x14ac:dyDescent="0.25">
      <c r="A43" s="77"/>
      <c r="B43" s="254"/>
      <c r="C43" s="254"/>
      <c r="D43" s="255"/>
      <c r="E43" s="353"/>
      <c r="F43" s="352"/>
      <c r="G43" s="352"/>
      <c r="H43" s="352"/>
      <c r="I43" s="352"/>
      <c r="J43" s="70" t="str">
        <f>IF(AND('Mapa Riesgos'!$Z$55="Baja",'Mapa Riesgos'!$AB$55="Leve"),CONCATENATE("R8C",'Mapa Riesgos'!$P$55),"")</f>
        <v/>
      </c>
      <c r="K43" s="71" t="str">
        <f>IF(AND('Mapa Riesgos'!$Z$56="Baja",'Mapa Riesgos'!$AB$56="Leve"),CONCATENATE("R8C",'Mapa Riesgos'!$P$56),"")</f>
        <v/>
      </c>
      <c r="L43" s="71" t="str">
        <f>IF(AND('Mapa Riesgos'!$Z$57="Baja",'Mapa Riesgos'!$AB$57="Leve"),CONCATENATE("R8C",'Mapa Riesgos'!$P$57),"")</f>
        <v/>
      </c>
      <c r="M43" s="71" t="str">
        <f>IF(AND('Mapa Riesgos'!$Z$58="Baja",'Mapa Riesgos'!$AB$58="Leve"),CONCATENATE("R8C",'Mapa Riesgos'!$P$58),"")</f>
        <v/>
      </c>
      <c r="N43" s="71" t="str">
        <f>IF(AND('Mapa Riesgos'!$Z$59="Baja",'Mapa Riesgos'!$AB$59="Leve"),CONCATENATE("R8C",'Mapa Riesgos'!$P$59),"")</f>
        <v/>
      </c>
      <c r="O43" s="72" t="str">
        <f>IF(AND('Mapa Riesgos'!$Z$60="Baja",'Mapa Riesgos'!$AB$60="Leve"),CONCATENATE("R8C",'Mapa Riesgos'!$P$60),"")</f>
        <v/>
      </c>
      <c r="P43" s="61" t="str">
        <f>IF(AND('Mapa Riesgos'!$Z$55="Baja",'Mapa Riesgos'!$AB$55="Menor"),CONCATENATE("R8C",'Mapa Riesgos'!$P$55),"")</f>
        <v/>
      </c>
      <c r="Q43" s="62" t="str">
        <f>IF(AND('Mapa Riesgos'!$Z$56="Baja",'Mapa Riesgos'!$AB$56="Menor"),CONCATENATE("R8C",'Mapa Riesgos'!$P$56),"")</f>
        <v/>
      </c>
      <c r="R43" s="62" t="str">
        <f>IF(AND('Mapa Riesgos'!$Z$57="Baja",'Mapa Riesgos'!$AB$57="Menor"),CONCATENATE("R8C",'Mapa Riesgos'!$P$57),"")</f>
        <v/>
      </c>
      <c r="S43" s="62" t="str">
        <f>IF(AND('Mapa Riesgos'!$Z$58="Baja",'Mapa Riesgos'!$AB$58="Menor"),CONCATENATE("R8C",'Mapa Riesgos'!$P$58),"")</f>
        <v/>
      </c>
      <c r="T43" s="62" t="str">
        <f>IF(AND('Mapa Riesgos'!$Z$59="Baja",'Mapa Riesgos'!$AB$59="Menor"),CONCATENATE("R8C",'Mapa Riesgos'!$P$59),"")</f>
        <v/>
      </c>
      <c r="U43" s="63" t="str">
        <f>IF(AND('Mapa Riesgos'!$Z$60="Baja",'Mapa Riesgos'!$AB$60="Menor"),CONCATENATE("R8C",'Mapa Riesgos'!$P$60),"")</f>
        <v/>
      </c>
      <c r="V43" s="61" t="str">
        <f>IF(AND('Mapa Riesgos'!$Z$55="Baja",'Mapa Riesgos'!$AB$55="Moderado"),CONCATENATE("R8C",'Mapa Riesgos'!$P$55),"")</f>
        <v/>
      </c>
      <c r="W43" s="62" t="str">
        <f>IF(AND('Mapa Riesgos'!$Z$56="Baja",'Mapa Riesgos'!$AB$56="Moderado"),CONCATENATE("R8C",'Mapa Riesgos'!$P$56),"")</f>
        <v/>
      </c>
      <c r="X43" s="62" t="str">
        <f>IF(AND('Mapa Riesgos'!$Z$57="Baja",'Mapa Riesgos'!$AB$57="Moderado"),CONCATENATE("R8C",'Mapa Riesgos'!$P$57),"")</f>
        <v/>
      </c>
      <c r="Y43" s="62" t="str">
        <f>IF(AND('Mapa Riesgos'!$Z$58="Baja",'Mapa Riesgos'!$AB$58="Moderado"),CONCATENATE("R8C",'Mapa Riesgos'!$P$58),"")</f>
        <v/>
      </c>
      <c r="Z43" s="62" t="str">
        <f>IF(AND('Mapa Riesgos'!$Z$59="Baja",'Mapa Riesgos'!$AB$59="Moderado"),CONCATENATE("R8C",'Mapa Riesgos'!$P$59),"")</f>
        <v/>
      </c>
      <c r="AA43" s="63" t="str">
        <f>IF(AND('Mapa Riesgos'!$Z$60="Baja",'Mapa Riesgos'!$AB$60="Moderado"),CONCATENATE("R8C",'Mapa Riesgos'!$P$60),"")</f>
        <v/>
      </c>
      <c r="AB43" s="46" t="str">
        <f>IF(AND('Mapa Riesgos'!$Z$55="Baja",'Mapa Riesgos'!$AB$55="Mayor"),CONCATENATE("R8C",'Mapa Riesgos'!$P$55),"")</f>
        <v/>
      </c>
      <c r="AC43" s="47" t="str">
        <f>IF(AND('Mapa Riesgos'!$Z$56="Baja",'Mapa Riesgos'!$AB$56="Mayor"),CONCATENATE("R8C",'Mapa Riesgos'!$P$56),"")</f>
        <v/>
      </c>
      <c r="AD43" s="47" t="str">
        <f>IF(AND('Mapa Riesgos'!$Z$57="Baja",'Mapa Riesgos'!$AB$57="Mayor"),CONCATENATE("R8C",'Mapa Riesgos'!$P$57),"")</f>
        <v/>
      </c>
      <c r="AE43" s="47" t="str">
        <f>IF(AND('Mapa Riesgos'!$Z$58="Baja",'Mapa Riesgos'!$AB$58="Mayor"),CONCATENATE("R8C",'Mapa Riesgos'!$P$58),"")</f>
        <v/>
      </c>
      <c r="AF43" s="47" t="str">
        <f>IF(AND('Mapa Riesgos'!$Z$59="Baja",'Mapa Riesgos'!$AB$59="Mayor"),CONCATENATE("R8C",'Mapa Riesgos'!$P$59),"")</f>
        <v/>
      </c>
      <c r="AG43" s="48" t="str">
        <f>IF(AND('Mapa Riesgos'!$Z$60="Baja",'Mapa Riesgos'!$AB$60="Mayor"),CONCATENATE("R8C",'Mapa Riesgos'!$P$60),"")</f>
        <v/>
      </c>
      <c r="AH43" s="49" t="str">
        <f>IF(AND('Mapa Riesgos'!$Z$55="Baja",'Mapa Riesgos'!$AB$55="Catastrófico"),CONCATENATE("R8C",'Mapa Riesgos'!$P$55),"")</f>
        <v/>
      </c>
      <c r="AI43" s="50" t="str">
        <f>IF(AND('Mapa Riesgos'!$Z$56="Baja",'Mapa Riesgos'!$AB$56="Catastrófico"),CONCATENATE("R8C",'Mapa Riesgos'!$P$56),"")</f>
        <v/>
      </c>
      <c r="AJ43" s="50" t="str">
        <f>IF(AND('Mapa Riesgos'!$Z$57="Baja",'Mapa Riesgos'!$AB$57="Catastrófico"),CONCATENATE("R8C",'Mapa Riesgos'!$P$57),"")</f>
        <v/>
      </c>
      <c r="AK43" s="50" t="str">
        <f>IF(AND('Mapa Riesgos'!$Z$58="Baja",'Mapa Riesgos'!$AB$58="Catastrófico"),CONCATENATE("R8C",'Mapa Riesgos'!$P$58),"")</f>
        <v/>
      </c>
      <c r="AL43" s="50" t="str">
        <f>IF(AND('Mapa Riesgos'!$Z$59="Baja",'Mapa Riesgos'!$AB$59="Catastrófico"),CONCATENATE("R8C",'Mapa Riesgos'!$P$59),"")</f>
        <v/>
      </c>
      <c r="AM43" s="51" t="str">
        <f>IF(AND('Mapa Riesgos'!$Z$60="Baja",'Mapa Riesgos'!$AB$60="Catastrófico"),CONCATENATE("R8C",'Mapa Riesgos'!$P$60),"")</f>
        <v/>
      </c>
      <c r="AN43" s="77"/>
      <c r="AO43" s="373"/>
      <c r="AP43" s="374"/>
      <c r="AQ43" s="374"/>
      <c r="AR43" s="374"/>
      <c r="AS43" s="374"/>
      <c r="AT43" s="375"/>
      <c r="AU43" s="77"/>
      <c r="AV43" s="77"/>
      <c r="AW43" s="77"/>
      <c r="AX43" s="77"/>
      <c r="AY43" s="77"/>
      <c r="AZ43" s="77"/>
      <c r="BA43" s="77"/>
      <c r="BB43" s="77"/>
      <c r="BC43" s="77"/>
      <c r="BD43" s="77"/>
      <c r="BE43" s="77"/>
      <c r="BF43" s="77"/>
      <c r="BG43" s="77"/>
      <c r="BH43" s="77"/>
      <c r="BI43" s="77"/>
      <c r="BJ43" s="77"/>
      <c r="BK43" s="77"/>
      <c r="BL43" s="77"/>
      <c r="BM43" s="77"/>
      <c r="BN43" s="77"/>
      <c r="BO43" s="77"/>
      <c r="BP43" s="77"/>
      <c r="BQ43" s="77"/>
      <c r="BR43" s="77"/>
      <c r="BS43" s="77"/>
      <c r="BT43" s="77"/>
      <c r="BU43" s="77"/>
      <c r="BV43" s="77"/>
      <c r="BW43" s="77"/>
      <c r="BX43" s="77"/>
    </row>
    <row r="44" spans="1:80" ht="15" customHeight="1" x14ac:dyDescent="0.25">
      <c r="A44" s="77"/>
      <c r="B44" s="254"/>
      <c r="C44" s="254"/>
      <c r="D44" s="255"/>
      <c r="E44" s="353"/>
      <c r="F44" s="352"/>
      <c r="G44" s="352"/>
      <c r="H44" s="352"/>
      <c r="I44" s="352"/>
      <c r="J44" s="70" t="str">
        <f>IF(AND('Mapa Riesgos'!$Z$61="Baja",'Mapa Riesgos'!$AB$61="Leve"),CONCATENATE("R9C",'Mapa Riesgos'!$P$61),"")</f>
        <v/>
      </c>
      <c r="K44" s="71" t="str">
        <f>IF(AND('Mapa Riesgos'!$Z$62="Baja",'Mapa Riesgos'!$AB$62="Leve"),CONCATENATE("R9C",'Mapa Riesgos'!$P$62),"")</f>
        <v/>
      </c>
      <c r="L44" s="71" t="str">
        <f>IF(AND('Mapa Riesgos'!$Z$63="Baja",'Mapa Riesgos'!$AB$63="Leve"),CONCATENATE("R9C",'Mapa Riesgos'!$P$63),"")</f>
        <v/>
      </c>
      <c r="M44" s="71" t="str">
        <f>IF(AND('Mapa Riesgos'!$Z$64="Baja",'Mapa Riesgos'!$AB$64="Leve"),CONCATENATE("R9C",'Mapa Riesgos'!$P$64),"")</f>
        <v/>
      </c>
      <c r="N44" s="71" t="str">
        <f>IF(AND('Mapa Riesgos'!$Z$65="Baja",'Mapa Riesgos'!$AB$65="Leve"),CONCATENATE("R9C",'Mapa Riesgos'!$P$65),"")</f>
        <v/>
      </c>
      <c r="O44" s="72" t="str">
        <f>IF(AND('Mapa Riesgos'!$Z$66="Baja",'Mapa Riesgos'!$AB$66="Leve"),CONCATENATE("R9C",'Mapa Riesgos'!$P$66),"")</f>
        <v/>
      </c>
      <c r="P44" s="61" t="str">
        <f>IF(AND('Mapa Riesgos'!$Z$61="Baja",'Mapa Riesgos'!$AB$61="Menor"),CONCATENATE("R9C",'Mapa Riesgos'!$P$61),"")</f>
        <v/>
      </c>
      <c r="Q44" s="62" t="str">
        <f>IF(AND('Mapa Riesgos'!$Z$62="Baja",'Mapa Riesgos'!$AB$62="Menor"),CONCATENATE("R9C",'Mapa Riesgos'!$P$62),"")</f>
        <v/>
      </c>
      <c r="R44" s="62" t="str">
        <f>IF(AND('Mapa Riesgos'!$Z$63="Baja",'Mapa Riesgos'!$AB$63="Menor"),CONCATENATE("R9C",'Mapa Riesgos'!$P$63),"")</f>
        <v/>
      </c>
      <c r="S44" s="62" t="str">
        <f>IF(AND('Mapa Riesgos'!$Z$64="Baja",'Mapa Riesgos'!$AB$64="Menor"),CONCATENATE("R9C",'Mapa Riesgos'!$P$64),"")</f>
        <v/>
      </c>
      <c r="T44" s="62" t="str">
        <f>IF(AND('Mapa Riesgos'!$Z$65="Baja",'Mapa Riesgos'!$AB$65="Menor"),CONCATENATE("R9C",'Mapa Riesgos'!$P$65),"")</f>
        <v/>
      </c>
      <c r="U44" s="63" t="str">
        <f>IF(AND('Mapa Riesgos'!$Z$66="Baja",'Mapa Riesgos'!$AB$66="Menor"),CONCATENATE("R9C",'Mapa Riesgos'!$P$66),"")</f>
        <v/>
      </c>
      <c r="V44" s="61" t="str">
        <f>IF(AND('Mapa Riesgos'!$Z$61="Baja",'Mapa Riesgos'!$AB$61="Moderado"),CONCATENATE("R9C",'Mapa Riesgos'!$P$61),"")</f>
        <v/>
      </c>
      <c r="W44" s="62" t="str">
        <f>IF(AND('Mapa Riesgos'!$Z$62="Baja",'Mapa Riesgos'!$AB$62="Moderado"),CONCATENATE("R9C",'Mapa Riesgos'!$P$62),"")</f>
        <v/>
      </c>
      <c r="X44" s="62" t="str">
        <f>IF(AND('Mapa Riesgos'!$Z$63="Baja",'Mapa Riesgos'!$AB$63="Moderado"),CONCATENATE("R9C",'Mapa Riesgos'!$P$63),"")</f>
        <v/>
      </c>
      <c r="Y44" s="62" t="str">
        <f>IF(AND('Mapa Riesgos'!$Z$64="Baja",'Mapa Riesgos'!$AB$64="Moderado"),CONCATENATE("R9C",'Mapa Riesgos'!$P$64),"")</f>
        <v/>
      </c>
      <c r="Z44" s="62" t="str">
        <f>IF(AND('Mapa Riesgos'!$Z$65="Baja",'Mapa Riesgos'!$AB$65="Moderado"),CONCATENATE("R9C",'Mapa Riesgos'!$P$65),"")</f>
        <v/>
      </c>
      <c r="AA44" s="63" t="str">
        <f>IF(AND('Mapa Riesgos'!$Z$66="Baja",'Mapa Riesgos'!$AB$66="Moderado"),CONCATENATE("R9C",'Mapa Riesgos'!$P$66),"")</f>
        <v/>
      </c>
      <c r="AB44" s="46" t="str">
        <f>IF(AND('Mapa Riesgos'!$Z$61="Baja",'Mapa Riesgos'!$AB$61="Mayor"),CONCATENATE("R9C",'Mapa Riesgos'!$P$61),"")</f>
        <v/>
      </c>
      <c r="AC44" s="47" t="str">
        <f>IF(AND('Mapa Riesgos'!$Z$62="Baja",'Mapa Riesgos'!$AB$62="Mayor"),CONCATENATE("R9C",'Mapa Riesgos'!$P$62),"")</f>
        <v/>
      </c>
      <c r="AD44" s="47" t="str">
        <f>IF(AND('Mapa Riesgos'!$Z$63="Baja",'Mapa Riesgos'!$AB$63="Mayor"),CONCATENATE("R9C",'Mapa Riesgos'!$P$63),"")</f>
        <v/>
      </c>
      <c r="AE44" s="47" t="str">
        <f>IF(AND('Mapa Riesgos'!$Z$64="Baja",'Mapa Riesgos'!$AB$64="Mayor"),CONCATENATE("R9C",'Mapa Riesgos'!$P$64),"")</f>
        <v/>
      </c>
      <c r="AF44" s="47" t="str">
        <f>IF(AND('Mapa Riesgos'!$Z$65="Baja",'Mapa Riesgos'!$AB$65="Mayor"),CONCATENATE("R9C",'Mapa Riesgos'!$P$65),"")</f>
        <v/>
      </c>
      <c r="AG44" s="48" t="str">
        <f>IF(AND('Mapa Riesgos'!$Z$66="Baja",'Mapa Riesgos'!$AB$66="Mayor"),CONCATENATE("R9C",'Mapa Riesgos'!$P$66),"")</f>
        <v/>
      </c>
      <c r="AH44" s="49" t="str">
        <f>IF(AND('Mapa Riesgos'!$Z$61="Baja",'Mapa Riesgos'!$AB$61="Catastrófico"),CONCATENATE("R9C",'Mapa Riesgos'!$P$61),"")</f>
        <v/>
      </c>
      <c r="AI44" s="50" t="str">
        <f>IF(AND('Mapa Riesgos'!$Z$62="Baja",'Mapa Riesgos'!$AB$62="Catastrófico"),CONCATENATE("R9C",'Mapa Riesgos'!$P$62),"")</f>
        <v/>
      </c>
      <c r="AJ44" s="50" t="str">
        <f>IF(AND('Mapa Riesgos'!$Z$63="Baja",'Mapa Riesgos'!$AB$63="Catastrófico"),CONCATENATE("R9C",'Mapa Riesgos'!$P$63),"")</f>
        <v/>
      </c>
      <c r="AK44" s="50" t="str">
        <f>IF(AND('Mapa Riesgos'!$Z$64="Baja",'Mapa Riesgos'!$AB$64="Catastrófico"),CONCATENATE("R9C",'Mapa Riesgos'!$P$64),"")</f>
        <v/>
      </c>
      <c r="AL44" s="50" t="str">
        <f>IF(AND('Mapa Riesgos'!$Z$65="Baja",'Mapa Riesgos'!$AB$65="Catastrófico"),CONCATENATE("R9C",'Mapa Riesgos'!$P$65),"")</f>
        <v/>
      </c>
      <c r="AM44" s="51" t="str">
        <f>IF(AND('Mapa Riesgos'!$Z$66="Baja",'Mapa Riesgos'!$AB$66="Catastrófico"),CONCATENATE("R9C",'Mapa Riesgos'!$P$66),"")</f>
        <v/>
      </c>
      <c r="AN44" s="77"/>
      <c r="AO44" s="373"/>
      <c r="AP44" s="374"/>
      <c r="AQ44" s="374"/>
      <c r="AR44" s="374"/>
      <c r="AS44" s="374"/>
      <c r="AT44" s="375"/>
      <c r="AU44" s="77"/>
      <c r="AV44" s="77"/>
      <c r="AW44" s="77"/>
      <c r="AX44" s="77"/>
      <c r="AY44" s="77"/>
      <c r="AZ44" s="77"/>
      <c r="BA44" s="77"/>
      <c r="BB44" s="77"/>
      <c r="BC44" s="77"/>
      <c r="BD44" s="77"/>
      <c r="BE44" s="77"/>
      <c r="BF44" s="77"/>
      <c r="BG44" s="77"/>
      <c r="BH44" s="77"/>
      <c r="BI44" s="77"/>
      <c r="BJ44" s="77"/>
      <c r="BK44" s="77"/>
      <c r="BL44" s="77"/>
      <c r="BM44" s="77"/>
      <c r="BN44" s="77"/>
      <c r="BO44" s="77"/>
      <c r="BP44" s="77"/>
      <c r="BQ44" s="77"/>
      <c r="BR44" s="77"/>
      <c r="BS44" s="77"/>
      <c r="BT44" s="77"/>
      <c r="BU44" s="77"/>
      <c r="BV44" s="77"/>
      <c r="BW44" s="77"/>
      <c r="BX44" s="77"/>
    </row>
    <row r="45" spans="1:80" ht="15.75" customHeight="1" thickBot="1" x14ac:dyDescent="0.3">
      <c r="A45" s="77"/>
      <c r="B45" s="254"/>
      <c r="C45" s="254"/>
      <c r="D45" s="255"/>
      <c r="E45" s="354"/>
      <c r="F45" s="355"/>
      <c r="G45" s="355"/>
      <c r="H45" s="355"/>
      <c r="I45" s="355"/>
      <c r="J45" s="73" t="str">
        <f>IF(AND('Mapa Riesgos'!$Z$67="Baja",'Mapa Riesgos'!$AB$67="Leve"),CONCATENATE("R10C",'Mapa Riesgos'!$P$67),"")</f>
        <v/>
      </c>
      <c r="K45" s="74" t="str">
        <f>IF(AND('Mapa Riesgos'!$Z$68="Baja",'Mapa Riesgos'!$AB$68="Leve"),CONCATENATE("R10C",'Mapa Riesgos'!$P$68),"")</f>
        <v/>
      </c>
      <c r="L45" s="74" t="str">
        <f>IF(AND('Mapa Riesgos'!$Z$69="Baja",'Mapa Riesgos'!$AB$69="Leve"),CONCATENATE("R10C",'Mapa Riesgos'!$P$69),"")</f>
        <v/>
      </c>
      <c r="M45" s="74" t="str">
        <f>IF(AND('Mapa Riesgos'!$Z$70="Baja",'Mapa Riesgos'!$AB$70="Leve"),CONCATENATE("R10C",'Mapa Riesgos'!$P$70),"")</f>
        <v/>
      </c>
      <c r="N45" s="74" t="str">
        <f>IF(AND('Mapa Riesgos'!$Z$71="Baja",'Mapa Riesgos'!$AB$71="Leve"),CONCATENATE("R10C",'Mapa Riesgos'!$P$71),"")</f>
        <v/>
      </c>
      <c r="O45" s="75" t="str">
        <f>IF(AND('Mapa Riesgos'!$Z$72="Baja",'Mapa Riesgos'!$AB$72="Leve"),CONCATENATE("R10C",'Mapa Riesgos'!$P$72),"")</f>
        <v/>
      </c>
      <c r="P45" s="61" t="str">
        <f>IF(AND('Mapa Riesgos'!$Z$67="Baja",'Mapa Riesgos'!$AB$67="Menor"),CONCATENATE("R10C",'Mapa Riesgos'!$P$67),"")</f>
        <v/>
      </c>
      <c r="Q45" s="62" t="str">
        <f>IF(AND('Mapa Riesgos'!$Z$68="Baja",'Mapa Riesgos'!$AB$68="Menor"),CONCATENATE("R10C",'Mapa Riesgos'!$P$68),"")</f>
        <v/>
      </c>
      <c r="R45" s="62" t="str">
        <f>IF(AND('Mapa Riesgos'!$Z$69="Baja",'Mapa Riesgos'!$AB$69="Menor"),CONCATENATE("R10C",'Mapa Riesgos'!$P$69),"")</f>
        <v/>
      </c>
      <c r="S45" s="62" t="str">
        <f>IF(AND('Mapa Riesgos'!$Z$70="Baja",'Mapa Riesgos'!$AB$70="Menor"),CONCATENATE("R10C",'Mapa Riesgos'!$P$70),"")</f>
        <v/>
      </c>
      <c r="T45" s="62" t="str">
        <f>IF(AND('Mapa Riesgos'!$Z$71="Baja",'Mapa Riesgos'!$AB$71="Menor"),CONCATENATE("R10C",'Mapa Riesgos'!$P$71),"")</f>
        <v/>
      </c>
      <c r="U45" s="63" t="str">
        <f>IF(AND('Mapa Riesgos'!$Z$72="Baja",'Mapa Riesgos'!$AB$72="Menor"),CONCATENATE("R10C",'Mapa Riesgos'!$P$72),"")</f>
        <v/>
      </c>
      <c r="V45" s="64" t="str">
        <f>IF(AND('Mapa Riesgos'!$Z$67="Baja",'Mapa Riesgos'!$AB$67="Moderado"),CONCATENATE("R10C",'Mapa Riesgos'!$P$67),"")</f>
        <v/>
      </c>
      <c r="W45" s="65" t="str">
        <f>IF(AND('Mapa Riesgos'!$Z$68="Baja",'Mapa Riesgos'!$AB$68="Moderado"),CONCATENATE("R10C",'Mapa Riesgos'!$P$68),"")</f>
        <v/>
      </c>
      <c r="X45" s="65" t="str">
        <f>IF(AND('Mapa Riesgos'!$Z$69="Baja",'Mapa Riesgos'!$AB$69="Moderado"),CONCATENATE("R10C",'Mapa Riesgos'!$P$69),"")</f>
        <v/>
      </c>
      <c r="Y45" s="65" t="str">
        <f>IF(AND('Mapa Riesgos'!$Z$70="Baja",'Mapa Riesgos'!$AB$70="Moderado"),CONCATENATE("R10C",'Mapa Riesgos'!$P$70),"")</f>
        <v/>
      </c>
      <c r="Z45" s="65" t="str">
        <f>IF(AND('Mapa Riesgos'!$Z$71="Baja",'Mapa Riesgos'!$AB$71="Moderado"),CONCATENATE("R10C",'Mapa Riesgos'!$P$71),"")</f>
        <v/>
      </c>
      <c r="AA45" s="66" t="str">
        <f>IF(AND('Mapa Riesgos'!$Z$72="Baja",'Mapa Riesgos'!$AB$72="Moderado"),CONCATENATE("R10C",'Mapa Riesgos'!$P$72),"")</f>
        <v/>
      </c>
      <c r="AB45" s="52" t="str">
        <f>IF(AND('Mapa Riesgos'!$Z$67="Baja",'Mapa Riesgos'!$AB$67="Mayor"),CONCATENATE("R10C",'Mapa Riesgos'!$P$67),"")</f>
        <v/>
      </c>
      <c r="AC45" s="53" t="str">
        <f>IF(AND('Mapa Riesgos'!$Z$68="Baja",'Mapa Riesgos'!$AB$68="Mayor"),CONCATENATE("R10C",'Mapa Riesgos'!$P$68),"")</f>
        <v/>
      </c>
      <c r="AD45" s="53" t="str">
        <f>IF(AND('Mapa Riesgos'!$Z$69="Baja",'Mapa Riesgos'!$AB$69="Mayor"),CONCATENATE("R10C",'Mapa Riesgos'!$P$69),"")</f>
        <v/>
      </c>
      <c r="AE45" s="53" t="str">
        <f>IF(AND('Mapa Riesgos'!$Z$70="Baja",'Mapa Riesgos'!$AB$70="Mayor"),CONCATENATE("R10C",'Mapa Riesgos'!$P$70),"")</f>
        <v/>
      </c>
      <c r="AF45" s="53" t="str">
        <f>IF(AND('Mapa Riesgos'!$Z$71="Baja",'Mapa Riesgos'!$AB$71="Mayor"),CONCATENATE("R10C",'Mapa Riesgos'!$P$71),"")</f>
        <v/>
      </c>
      <c r="AG45" s="54" t="str">
        <f>IF(AND('Mapa Riesgos'!$Z$72="Baja",'Mapa Riesgos'!$AB$72="Mayor"),CONCATENATE("R10C",'Mapa Riesgos'!$P$72),"")</f>
        <v/>
      </c>
      <c r="AH45" s="55" t="str">
        <f>IF(AND('Mapa Riesgos'!$Z$67="Baja",'Mapa Riesgos'!$AB$67="Catastrófico"),CONCATENATE("R10C",'Mapa Riesgos'!$P$67),"")</f>
        <v/>
      </c>
      <c r="AI45" s="56" t="str">
        <f>IF(AND('Mapa Riesgos'!$Z$68="Baja",'Mapa Riesgos'!$AB$68="Catastrófico"),CONCATENATE("R10C",'Mapa Riesgos'!$P$68),"")</f>
        <v/>
      </c>
      <c r="AJ45" s="56" t="str">
        <f>IF(AND('Mapa Riesgos'!$Z$69="Baja",'Mapa Riesgos'!$AB$69="Catastrófico"),CONCATENATE("R10C",'Mapa Riesgos'!$P$69),"")</f>
        <v/>
      </c>
      <c r="AK45" s="56" t="str">
        <f>IF(AND('Mapa Riesgos'!$Z$70="Baja",'Mapa Riesgos'!$AB$70="Catastrófico"),CONCATENATE("R10C",'Mapa Riesgos'!$P$70),"")</f>
        <v/>
      </c>
      <c r="AL45" s="56" t="str">
        <f>IF(AND('Mapa Riesgos'!$Z$71="Baja",'Mapa Riesgos'!$AB$71="Catastrófico"),CONCATENATE("R10C",'Mapa Riesgos'!$P$71),"")</f>
        <v/>
      </c>
      <c r="AM45" s="57" t="str">
        <f>IF(AND('Mapa Riesgos'!$Z$72="Baja",'Mapa Riesgos'!$AB$72="Catastrófico"),CONCATENATE("R10C",'Mapa Riesgos'!$P$72),"")</f>
        <v/>
      </c>
      <c r="AN45" s="77"/>
      <c r="AO45" s="376"/>
      <c r="AP45" s="377"/>
      <c r="AQ45" s="377"/>
      <c r="AR45" s="377"/>
      <c r="AS45" s="377"/>
      <c r="AT45" s="378"/>
    </row>
    <row r="46" spans="1:80" ht="46.5" customHeight="1" x14ac:dyDescent="0.35">
      <c r="A46" s="77"/>
      <c r="B46" s="254"/>
      <c r="C46" s="254"/>
      <c r="D46" s="255"/>
      <c r="E46" s="349" t="s">
        <v>104</v>
      </c>
      <c r="F46" s="350"/>
      <c r="G46" s="350"/>
      <c r="H46" s="350"/>
      <c r="I46" s="367"/>
      <c r="J46" s="67" t="str">
        <f>IF(AND('Mapa Riesgos'!$Z$13="Muy Baja",'Mapa Riesgos'!$AB$13="Leve"),CONCATENATE("R1C",'Mapa Riesgos'!$P$13),"")</f>
        <v/>
      </c>
      <c r="K46" s="68" t="str">
        <f>IF(AND('Mapa Riesgos'!$Z$14="Muy Baja",'Mapa Riesgos'!$AB$14="Leve"),CONCATENATE("R1C",'Mapa Riesgos'!$P$14),"")</f>
        <v/>
      </c>
      <c r="L46" s="68" t="str">
        <f>IF(AND('Mapa Riesgos'!$Z$15="Muy Baja",'Mapa Riesgos'!$AB$15="Leve"),CONCATENATE("R1C",'Mapa Riesgos'!$P$15),"")</f>
        <v/>
      </c>
      <c r="M46" s="68" t="str">
        <f>IF(AND('Mapa Riesgos'!$Z$16="Muy Baja",'Mapa Riesgos'!$AB$16="Leve"),CONCATENATE("R1C",'Mapa Riesgos'!$P$16),"")</f>
        <v/>
      </c>
      <c r="N46" s="68" t="str">
        <f>IF(AND('Mapa Riesgos'!$Z$17="Muy Baja",'Mapa Riesgos'!$AB$17="Leve"),CONCATENATE("R1C",'Mapa Riesgos'!$P$17),"")</f>
        <v/>
      </c>
      <c r="O46" s="69" t="str">
        <f>IF(AND('Mapa Riesgos'!$Z$18="Muy Baja",'Mapa Riesgos'!$AB$18="Leve"),CONCATENATE("R1C",'Mapa Riesgos'!$P$18),"")</f>
        <v/>
      </c>
      <c r="P46" s="67" t="str">
        <f>IF(AND('Mapa Riesgos'!$Z$13="Muy Baja",'Mapa Riesgos'!$AB$13="Menor"),CONCATENATE("R1C",'Mapa Riesgos'!$P$13),"")</f>
        <v/>
      </c>
      <c r="Q46" s="68" t="str">
        <f>IF(AND('Mapa Riesgos'!$Z$14="Muy Baja",'Mapa Riesgos'!$AB$14="Menor"),CONCATENATE("R1C",'Mapa Riesgos'!$P$14),"")</f>
        <v/>
      </c>
      <c r="R46" s="68" t="str">
        <f>IF(AND('Mapa Riesgos'!$Z$15="Muy Baja",'Mapa Riesgos'!$AB$15="Menor"),CONCATENATE("R1C",'Mapa Riesgos'!$P$15),"")</f>
        <v/>
      </c>
      <c r="S46" s="68" t="str">
        <f>IF(AND('Mapa Riesgos'!$Z$16="Muy Baja",'Mapa Riesgos'!$AB$16="Menor"),CONCATENATE("R1C",'Mapa Riesgos'!$P$16),"")</f>
        <v/>
      </c>
      <c r="T46" s="68" t="str">
        <f>IF(AND('Mapa Riesgos'!$Z$17="Muy Baja",'Mapa Riesgos'!$AB$17="Menor"),CONCATENATE("R1C",'Mapa Riesgos'!$P$17),"")</f>
        <v/>
      </c>
      <c r="U46" s="69" t="str">
        <f>IF(AND('Mapa Riesgos'!$Z$18="Muy Baja",'Mapa Riesgos'!$AB$18="Menor"),CONCATENATE("R1C",'Mapa Riesgos'!$P$18),"")</f>
        <v/>
      </c>
      <c r="V46" s="58" t="str">
        <f>IF(AND('Mapa Riesgos'!$Z$13="Muy Baja",'Mapa Riesgos'!$AB$13="Moderado"),CONCATENATE("R1C",'Mapa Riesgos'!$P$13),"")</f>
        <v/>
      </c>
      <c r="W46" s="76" t="str">
        <f>IF(AND('Mapa Riesgos'!$Z$14="Muy Baja",'Mapa Riesgos'!$AB$14="Moderado"),CONCATENATE("R1C",'Mapa Riesgos'!$P$14),"")</f>
        <v/>
      </c>
      <c r="X46" s="59" t="str">
        <f>IF(AND('Mapa Riesgos'!$Z$15="Muy Baja",'Mapa Riesgos'!$AB$15="Moderado"),CONCATENATE("R1C",'Mapa Riesgos'!$P$15),"")</f>
        <v/>
      </c>
      <c r="Y46" s="59" t="str">
        <f>IF(AND('Mapa Riesgos'!$Z$16="Muy Baja",'Mapa Riesgos'!$AB$16="Moderado"),CONCATENATE("R1C",'Mapa Riesgos'!$P$16),"")</f>
        <v/>
      </c>
      <c r="Z46" s="59" t="str">
        <f>IF(AND('Mapa Riesgos'!$Z$17="Muy Baja",'Mapa Riesgos'!$AB$17="Moderado"),CONCATENATE("R1C",'Mapa Riesgos'!$P$17),"")</f>
        <v/>
      </c>
      <c r="AA46" s="60" t="str">
        <f>IF(AND('Mapa Riesgos'!$Z$18="Muy Baja",'Mapa Riesgos'!$AB$18="Moderado"),CONCATENATE("R1C",'Mapa Riesgos'!$P$18),"")</f>
        <v/>
      </c>
      <c r="AB46" s="40" t="str">
        <f>IF(AND('Mapa Riesgos'!$Z$13="Muy Baja",'Mapa Riesgos'!$AB$13="Mayor"),CONCATENATE("R1C",'Mapa Riesgos'!$P$13),"")</f>
        <v/>
      </c>
      <c r="AC46" s="41" t="str">
        <f>IF(AND('Mapa Riesgos'!$Z$14="Muy Baja",'Mapa Riesgos'!$AB$14="Mayor"),CONCATENATE("R1C",'Mapa Riesgos'!$P$14),"")</f>
        <v/>
      </c>
      <c r="AD46" s="41" t="str">
        <f>IF(AND('Mapa Riesgos'!$Z$15="Muy Baja",'Mapa Riesgos'!$AB$15="Mayor"),CONCATENATE("R1C",'Mapa Riesgos'!$P$15),"")</f>
        <v/>
      </c>
      <c r="AE46" s="41" t="str">
        <f>IF(AND('Mapa Riesgos'!$Z$16="Muy Baja",'Mapa Riesgos'!$AB$16="Mayor"),CONCATENATE("R1C",'Mapa Riesgos'!$P$16),"")</f>
        <v/>
      </c>
      <c r="AF46" s="41" t="str">
        <f>IF(AND('Mapa Riesgos'!$Z$17="Muy Baja",'Mapa Riesgos'!$AB$17="Mayor"),CONCATENATE("R1C",'Mapa Riesgos'!$P$17),"")</f>
        <v/>
      </c>
      <c r="AG46" s="42" t="str">
        <f>IF(AND('Mapa Riesgos'!$Z$18="Muy Baja",'Mapa Riesgos'!$AB$18="Mayor"),CONCATENATE("R1C",'Mapa Riesgos'!$P$18),"")</f>
        <v/>
      </c>
      <c r="AH46" s="43" t="str">
        <f>IF(AND('Mapa Riesgos'!$Z$13="Muy Baja",'Mapa Riesgos'!$AB$13="Catastrófico"),CONCATENATE("R1C",'Mapa Riesgos'!$P$13),"")</f>
        <v/>
      </c>
      <c r="AI46" s="44" t="str">
        <f>IF(AND('Mapa Riesgos'!$Z$14="Muy Baja",'Mapa Riesgos'!$AB$14="Catastrófico"),CONCATENATE("R1C",'Mapa Riesgos'!$P$14),"")</f>
        <v/>
      </c>
      <c r="AJ46" s="44" t="str">
        <f>IF(AND('Mapa Riesgos'!$Z$15="Muy Baja",'Mapa Riesgos'!$AB$15="Catastrófico"),CONCATENATE("R1C",'Mapa Riesgos'!$P$15),"")</f>
        <v/>
      </c>
      <c r="AK46" s="44" t="str">
        <f>IF(AND('Mapa Riesgos'!$Z$16="Muy Baja",'Mapa Riesgos'!$AB$16="Catastrófico"),CONCATENATE("R1C",'Mapa Riesgos'!$P$16),"")</f>
        <v/>
      </c>
      <c r="AL46" s="44" t="str">
        <f>IF(AND('Mapa Riesgos'!$Z$17="Muy Baja",'Mapa Riesgos'!$AB$17="Catastrófico"),CONCATENATE("R1C",'Mapa Riesgos'!$P$17),"")</f>
        <v/>
      </c>
      <c r="AM46" s="45" t="str">
        <f>IF(AND('Mapa Riesgos'!$Z$18="Muy Baja",'Mapa Riesgos'!$AB$18="Catastrófico"),CONCATENATE("R1C",'Mapa Riesgos'!$P$18),"")</f>
        <v/>
      </c>
      <c r="AN46" s="77"/>
      <c r="AO46" s="77"/>
      <c r="AP46" s="77"/>
      <c r="AQ46" s="77"/>
      <c r="AR46" s="77"/>
      <c r="AS46" s="77"/>
      <c r="AT46" s="77"/>
      <c r="AU46" s="77"/>
      <c r="AV46" s="77"/>
      <c r="AW46" s="77"/>
      <c r="AX46" s="77"/>
      <c r="AY46" s="77"/>
      <c r="AZ46" s="77"/>
      <c r="BA46" s="77"/>
      <c r="BB46" s="77"/>
      <c r="BC46" s="77"/>
      <c r="BD46" s="77"/>
      <c r="BE46" s="77"/>
      <c r="BF46" s="77"/>
      <c r="BG46" s="77"/>
      <c r="BH46" s="77"/>
      <c r="BI46" s="77"/>
      <c r="BJ46" s="77"/>
      <c r="BK46" s="77"/>
      <c r="BL46" s="77"/>
      <c r="BM46" s="77"/>
      <c r="BN46" s="77"/>
      <c r="BO46" s="77"/>
      <c r="BP46" s="77"/>
      <c r="BQ46" s="77"/>
      <c r="BR46" s="77"/>
      <c r="BS46" s="77"/>
      <c r="BT46" s="77"/>
      <c r="BU46" s="77"/>
      <c r="BV46" s="77"/>
      <c r="BW46" s="77"/>
      <c r="BX46" s="77"/>
      <c r="BY46" s="77"/>
      <c r="BZ46" s="77"/>
      <c r="CA46" s="77"/>
      <c r="CB46" s="77"/>
    </row>
    <row r="47" spans="1:80" ht="46.5" customHeight="1" x14ac:dyDescent="0.25">
      <c r="A47" s="77"/>
      <c r="B47" s="254"/>
      <c r="C47" s="254"/>
      <c r="D47" s="255"/>
      <c r="E47" s="351"/>
      <c r="F47" s="352"/>
      <c r="G47" s="352"/>
      <c r="H47" s="352"/>
      <c r="I47" s="368"/>
      <c r="J47" s="70" t="str">
        <f>IF(AND('Mapa Riesgos'!$Z$19="Muy Baja",'Mapa Riesgos'!$AB$19="Leve"),CONCATENATE("R2C",'Mapa Riesgos'!$P$19),"")</f>
        <v/>
      </c>
      <c r="K47" s="71" t="str">
        <f>IF(AND('Mapa Riesgos'!$Z$20="Muy Baja",'Mapa Riesgos'!$AB$20="Leve"),CONCATENATE("R2C",'Mapa Riesgos'!$P$20),"")</f>
        <v/>
      </c>
      <c r="L47" s="71" t="str">
        <f>IF(AND('Mapa Riesgos'!$Z$21="Muy Baja",'Mapa Riesgos'!$AB$21="Leve"),CONCATENATE("R2C",'Mapa Riesgos'!$P$21),"")</f>
        <v/>
      </c>
      <c r="M47" s="71" t="str">
        <f>IF(AND('Mapa Riesgos'!$Z$22="Muy Baja",'Mapa Riesgos'!$AB$22="Leve"),CONCATENATE("R2C",'Mapa Riesgos'!$P$22),"")</f>
        <v/>
      </c>
      <c r="N47" s="71" t="str">
        <f>IF(AND('Mapa Riesgos'!$Z$23="Muy Baja",'Mapa Riesgos'!$AB$23="Leve"),CONCATENATE("R2C",'Mapa Riesgos'!$P$23),"")</f>
        <v/>
      </c>
      <c r="O47" s="72" t="str">
        <f>IF(AND('Mapa Riesgos'!$Z$24="Muy Baja",'Mapa Riesgos'!$AB$24="Leve"),CONCATENATE("R2C",'Mapa Riesgos'!$P$24),"")</f>
        <v/>
      </c>
      <c r="P47" s="70" t="str">
        <f>IF(AND('Mapa Riesgos'!$Z$19="Muy Baja",'Mapa Riesgos'!$AB$19="Menor"),CONCATENATE("R2C",'Mapa Riesgos'!$P$19),"")</f>
        <v/>
      </c>
      <c r="Q47" s="71" t="str">
        <f>IF(AND('Mapa Riesgos'!$Z$20="Muy Baja",'Mapa Riesgos'!$AB$20="Menor"),CONCATENATE("R2C",'Mapa Riesgos'!$P$20),"")</f>
        <v/>
      </c>
      <c r="R47" s="71" t="str">
        <f>IF(AND('Mapa Riesgos'!$Z$21="Muy Baja",'Mapa Riesgos'!$AB$21="Menor"),CONCATENATE("R2C",'Mapa Riesgos'!$P$21),"")</f>
        <v/>
      </c>
      <c r="S47" s="71" t="str">
        <f>IF(AND('Mapa Riesgos'!$Z$22="Muy Baja",'Mapa Riesgos'!$AB$22="Menor"),CONCATENATE("R2C",'Mapa Riesgos'!$P$22),"")</f>
        <v/>
      </c>
      <c r="T47" s="71" t="str">
        <f>IF(AND('Mapa Riesgos'!$Z$23="Muy Baja",'Mapa Riesgos'!$AB$23="Menor"),CONCATENATE("R2C",'Mapa Riesgos'!$P$23),"")</f>
        <v/>
      </c>
      <c r="U47" s="72" t="str">
        <f>IF(AND('Mapa Riesgos'!$Z$24="Muy Baja",'Mapa Riesgos'!$AB$24="Menor"),CONCATENATE("R2C",'Mapa Riesgos'!$P$24),"")</f>
        <v/>
      </c>
      <c r="V47" s="61" t="str">
        <f>IF(AND('Mapa Riesgos'!$Z$19="Muy Baja",'Mapa Riesgos'!$AB$19="Moderado"),CONCATENATE("R2C",'Mapa Riesgos'!$P$19),"")</f>
        <v/>
      </c>
      <c r="W47" s="62" t="str">
        <f>IF(AND('Mapa Riesgos'!$Z$20="Muy Baja",'Mapa Riesgos'!$AB$20="Moderado"),CONCATENATE("R2C",'Mapa Riesgos'!$P$20),"")</f>
        <v>R2C2</v>
      </c>
      <c r="X47" s="62" t="str">
        <f>IF(AND('Mapa Riesgos'!$Z$21="Muy Baja",'Mapa Riesgos'!$AB$21="Moderado"),CONCATENATE("R2C",'Mapa Riesgos'!$P$21),"")</f>
        <v/>
      </c>
      <c r="Y47" s="62" t="str">
        <f>IF(AND('Mapa Riesgos'!$Z$22="Muy Baja",'Mapa Riesgos'!$AB$22="Moderado"),CONCATENATE("R2C",'Mapa Riesgos'!$P$22),"")</f>
        <v/>
      </c>
      <c r="Z47" s="62" t="str">
        <f>IF(AND('Mapa Riesgos'!$Z$23="Muy Baja",'Mapa Riesgos'!$AB$23="Moderado"),CONCATENATE("R2C",'Mapa Riesgos'!$P$23),"")</f>
        <v/>
      </c>
      <c r="AA47" s="63" t="str">
        <f>IF(AND('Mapa Riesgos'!$Z$24="Muy Baja",'Mapa Riesgos'!$AB$24="Moderado"),CONCATENATE("R2C",'Mapa Riesgos'!$P$24),"")</f>
        <v/>
      </c>
      <c r="AB47" s="46" t="str">
        <f>IF(AND('Mapa Riesgos'!$Z$19="Muy Baja",'Mapa Riesgos'!$AB$19="Mayor"),CONCATENATE("R2C",'Mapa Riesgos'!$P$19),"")</f>
        <v/>
      </c>
      <c r="AC47" s="47" t="str">
        <f>IF(AND('Mapa Riesgos'!$Z$20="Muy Baja",'Mapa Riesgos'!$AB$20="Mayor"),CONCATENATE("R2C",'Mapa Riesgos'!$P$20),"")</f>
        <v/>
      </c>
      <c r="AD47" s="47" t="str">
        <f>IF(AND('Mapa Riesgos'!$Z$21="Muy Baja",'Mapa Riesgos'!$AB$21="Mayor"),CONCATENATE("R2C",'Mapa Riesgos'!$P$21),"")</f>
        <v/>
      </c>
      <c r="AE47" s="47" t="str">
        <f>IF(AND('Mapa Riesgos'!$Z$22="Muy Baja",'Mapa Riesgos'!$AB$22="Mayor"),CONCATENATE("R2C",'Mapa Riesgos'!$P$22),"")</f>
        <v/>
      </c>
      <c r="AF47" s="47" t="str">
        <f>IF(AND('Mapa Riesgos'!$Z$23="Muy Baja",'Mapa Riesgos'!$AB$23="Mayor"),CONCATENATE("R2C",'Mapa Riesgos'!$P$23),"")</f>
        <v/>
      </c>
      <c r="AG47" s="48" t="str">
        <f>IF(AND('Mapa Riesgos'!$Z$24="Muy Baja",'Mapa Riesgos'!$AB$24="Mayor"),CONCATENATE("R2C",'Mapa Riesgos'!$P$24),"")</f>
        <v/>
      </c>
      <c r="AH47" s="49" t="str">
        <f>IF(AND('Mapa Riesgos'!$Z$19="Muy Baja",'Mapa Riesgos'!$AB$19="Catastrófico"),CONCATENATE("R2C",'Mapa Riesgos'!$P$19),"")</f>
        <v/>
      </c>
      <c r="AI47" s="50" t="str">
        <f>IF(AND('Mapa Riesgos'!$Z$20="Muy Baja",'Mapa Riesgos'!$AB$20="Catastrófico"),CONCATENATE("R2C",'Mapa Riesgos'!$P$20),"")</f>
        <v/>
      </c>
      <c r="AJ47" s="50" t="str">
        <f>IF(AND('Mapa Riesgos'!$Z$21="Muy Baja",'Mapa Riesgos'!$AB$21="Catastrófico"),CONCATENATE("R2C",'Mapa Riesgos'!$P$21),"")</f>
        <v/>
      </c>
      <c r="AK47" s="50" t="str">
        <f>IF(AND('Mapa Riesgos'!$Z$22="Muy Baja",'Mapa Riesgos'!$AB$22="Catastrófico"),CONCATENATE("R2C",'Mapa Riesgos'!$P$22),"")</f>
        <v/>
      </c>
      <c r="AL47" s="50" t="str">
        <f>IF(AND('Mapa Riesgos'!$Z$23="Muy Baja",'Mapa Riesgos'!$AB$23="Catastrófico"),CONCATENATE("R2C",'Mapa Riesgos'!$P$23),"")</f>
        <v/>
      </c>
      <c r="AM47" s="51" t="str">
        <f>IF(AND('Mapa Riesgos'!$Z$24="Muy Baja",'Mapa Riesgos'!$AB$24="Catastrófico"),CONCATENATE("R2C",'Mapa Riesgos'!$P$24),"")</f>
        <v/>
      </c>
      <c r="AN47" s="77"/>
      <c r="AO47" s="77"/>
      <c r="AP47" s="77"/>
      <c r="AQ47" s="77"/>
      <c r="AR47" s="77"/>
      <c r="AS47" s="77"/>
      <c r="AT47" s="77"/>
      <c r="AU47" s="77"/>
      <c r="AV47" s="77"/>
      <c r="AW47" s="77"/>
      <c r="AX47" s="77"/>
      <c r="AY47" s="77"/>
      <c r="AZ47" s="77"/>
      <c r="BA47" s="77"/>
      <c r="BB47" s="77"/>
      <c r="BC47" s="77"/>
      <c r="BD47" s="77"/>
      <c r="BE47" s="77"/>
      <c r="BF47" s="77"/>
      <c r="BG47" s="77"/>
      <c r="BH47" s="77"/>
      <c r="BI47" s="77"/>
      <c r="BJ47" s="77"/>
      <c r="BK47" s="77"/>
      <c r="BL47" s="77"/>
      <c r="BM47" s="77"/>
      <c r="BN47" s="77"/>
      <c r="BO47" s="77"/>
      <c r="BP47" s="77"/>
      <c r="BQ47" s="77"/>
      <c r="BR47" s="77"/>
      <c r="BS47" s="77"/>
      <c r="BT47" s="77"/>
      <c r="BU47" s="77"/>
      <c r="BV47" s="77"/>
      <c r="BW47" s="77"/>
      <c r="BX47" s="77"/>
      <c r="BY47" s="77"/>
      <c r="BZ47" s="77"/>
      <c r="CA47" s="77"/>
      <c r="CB47" s="77"/>
    </row>
    <row r="48" spans="1:80" ht="15" customHeight="1" x14ac:dyDescent="0.25">
      <c r="A48" s="77"/>
      <c r="B48" s="254"/>
      <c r="C48" s="254"/>
      <c r="D48" s="255"/>
      <c r="E48" s="351"/>
      <c r="F48" s="352"/>
      <c r="G48" s="352"/>
      <c r="H48" s="352"/>
      <c r="I48" s="368"/>
      <c r="J48" s="70" t="str">
        <f>IF(AND('Mapa Riesgos'!$Z$25="Muy Baja",'Mapa Riesgos'!$AB$25="Leve"),CONCATENATE("R3C",'Mapa Riesgos'!$P$25),"")</f>
        <v/>
      </c>
      <c r="K48" s="71" t="str">
        <f>IF(AND('Mapa Riesgos'!$Z$26="Muy Baja",'Mapa Riesgos'!$AB$26="Leve"),CONCATENATE("R3C",'Mapa Riesgos'!$P$26),"")</f>
        <v/>
      </c>
      <c r="L48" s="71" t="str">
        <f>IF(AND('Mapa Riesgos'!$Z$27="Muy Baja",'Mapa Riesgos'!$AB$27="Leve"),CONCATENATE("R3C",'Mapa Riesgos'!$P$27),"")</f>
        <v/>
      </c>
      <c r="M48" s="71" t="str">
        <f>IF(AND('Mapa Riesgos'!$Z$28="Muy Baja",'Mapa Riesgos'!$AB$28="Leve"),CONCATENATE("R3C",'Mapa Riesgos'!$P$28),"")</f>
        <v/>
      </c>
      <c r="N48" s="71" t="str">
        <f>IF(AND('Mapa Riesgos'!$Z$29="Muy Baja",'Mapa Riesgos'!$AB$29="Leve"),CONCATENATE("R3C",'Mapa Riesgos'!$P$29),"")</f>
        <v/>
      </c>
      <c r="O48" s="72" t="str">
        <f>IF(AND('Mapa Riesgos'!$Z$30="Muy Baja",'Mapa Riesgos'!$AB$30="Leve"),CONCATENATE("R3C",'Mapa Riesgos'!$P$30),"")</f>
        <v/>
      </c>
      <c r="P48" s="70" t="str">
        <f>IF(AND('Mapa Riesgos'!$Z$25="Muy Baja",'Mapa Riesgos'!$AB$25="Menor"),CONCATENATE("R3C",'Mapa Riesgos'!$P$25),"")</f>
        <v/>
      </c>
      <c r="Q48" s="71" t="str">
        <f>IF(AND('Mapa Riesgos'!$Z$26="Muy Baja",'Mapa Riesgos'!$AB$26="Menor"),CONCATENATE("R3C",'Mapa Riesgos'!$P$26),"")</f>
        <v/>
      </c>
      <c r="R48" s="71" t="str">
        <f>IF(AND('Mapa Riesgos'!$Z$27="Muy Baja",'Mapa Riesgos'!$AB$27="Menor"),CONCATENATE("R3C",'Mapa Riesgos'!$P$27),"")</f>
        <v/>
      </c>
      <c r="S48" s="71" t="str">
        <f>IF(AND('Mapa Riesgos'!$Z$28="Muy Baja",'Mapa Riesgos'!$AB$28="Menor"),CONCATENATE("R3C",'Mapa Riesgos'!$P$28),"")</f>
        <v/>
      </c>
      <c r="T48" s="71" t="str">
        <f>IF(AND('Mapa Riesgos'!$Z$29="Muy Baja",'Mapa Riesgos'!$AB$29="Menor"),CONCATENATE("R3C",'Mapa Riesgos'!$P$29),"")</f>
        <v/>
      </c>
      <c r="U48" s="72" t="str">
        <f>IF(AND('Mapa Riesgos'!$Z$30="Muy Baja",'Mapa Riesgos'!$AB$30="Menor"),CONCATENATE("R3C",'Mapa Riesgos'!$P$30),"")</f>
        <v/>
      </c>
      <c r="V48" s="61" t="str">
        <f>IF(AND('Mapa Riesgos'!$Z$25="Muy Baja",'Mapa Riesgos'!$AB$25="Moderado"),CONCATENATE("R3C",'Mapa Riesgos'!$P$25),"")</f>
        <v/>
      </c>
      <c r="W48" s="62" t="str">
        <f>IF(AND('Mapa Riesgos'!$Z$26="Muy Baja",'Mapa Riesgos'!$AB$26="Moderado"),CONCATENATE("R3C",'Mapa Riesgos'!$P$26),"")</f>
        <v/>
      </c>
      <c r="X48" s="62" t="str">
        <f>IF(AND('Mapa Riesgos'!$Z$27="Muy Baja",'Mapa Riesgos'!$AB$27="Moderado"),CONCATENATE("R3C",'Mapa Riesgos'!$P$27),"")</f>
        <v/>
      </c>
      <c r="Y48" s="62" t="str">
        <f>IF(AND('Mapa Riesgos'!$Z$28="Muy Baja",'Mapa Riesgos'!$AB$28="Moderado"),CONCATENATE("R3C",'Mapa Riesgos'!$P$28),"")</f>
        <v/>
      </c>
      <c r="Z48" s="62" t="str">
        <f>IF(AND('Mapa Riesgos'!$Z$29="Muy Baja",'Mapa Riesgos'!$AB$29="Moderado"),CONCATENATE("R3C",'Mapa Riesgos'!$P$29),"")</f>
        <v/>
      </c>
      <c r="AA48" s="63" t="str">
        <f>IF(AND('Mapa Riesgos'!$Z$30="Muy Baja",'Mapa Riesgos'!$AB$30="Moderado"),CONCATENATE("R3C",'Mapa Riesgos'!$P$30),"")</f>
        <v/>
      </c>
      <c r="AB48" s="46" t="str">
        <f>IF(AND('Mapa Riesgos'!$Z$25="Muy Baja",'Mapa Riesgos'!$AB$25="Mayor"),CONCATENATE("R3C",'Mapa Riesgos'!$P$25),"")</f>
        <v/>
      </c>
      <c r="AC48" s="47" t="str">
        <f>IF(AND('Mapa Riesgos'!$Z$26="Muy Baja",'Mapa Riesgos'!$AB$26="Mayor"),CONCATENATE("R3C",'Mapa Riesgos'!$P$26),"")</f>
        <v/>
      </c>
      <c r="AD48" s="47" t="str">
        <f>IF(AND('Mapa Riesgos'!$Z$27="Muy Baja",'Mapa Riesgos'!$AB$27="Mayor"),CONCATENATE("R3C",'Mapa Riesgos'!$P$27),"")</f>
        <v/>
      </c>
      <c r="AE48" s="47" t="str">
        <f>IF(AND('Mapa Riesgos'!$Z$28="Muy Baja",'Mapa Riesgos'!$AB$28="Mayor"),CONCATENATE("R3C",'Mapa Riesgos'!$P$28),"")</f>
        <v/>
      </c>
      <c r="AF48" s="47" t="str">
        <f>IF(AND('Mapa Riesgos'!$Z$29="Muy Baja",'Mapa Riesgos'!$AB$29="Mayor"),CONCATENATE("R3C",'Mapa Riesgos'!$P$29),"")</f>
        <v/>
      </c>
      <c r="AG48" s="48" t="str">
        <f>IF(AND('Mapa Riesgos'!$Z$30="Muy Baja",'Mapa Riesgos'!$AB$30="Mayor"),CONCATENATE("R3C",'Mapa Riesgos'!$P$30),"")</f>
        <v/>
      </c>
      <c r="AH48" s="49" t="str">
        <f>IF(AND('Mapa Riesgos'!$Z$25="Muy Baja",'Mapa Riesgos'!$AB$25="Catastrófico"),CONCATENATE("R3C",'Mapa Riesgos'!$P$25),"")</f>
        <v/>
      </c>
      <c r="AI48" s="50" t="str">
        <f>IF(AND('Mapa Riesgos'!$Z$26="Muy Baja",'Mapa Riesgos'!$AB$26="Catastrófico"),CONCATENATE("R3C",'Mapa Riesgos'!$P$26),"")</f>
        <v/>
      </c>
      <c r="AJ48" s="50" t="str">
        <f>IF(AND('Mapa Riesgos'!$Z$27="Muy Baja",'Mapa Riesgos'!$AB$27="Catastrófico"),CONCATENATE("R3C",'Mapa Riesgos'!$P$27),"")</f>
        <v/>
      </c>
      <c r="AK48" s="50" t="str">
        <f>IF(AND('Mapa Riesgos'!$Z$28="Muy Baja",'Mapa Riesgos'!$AB$28="Catastrófico"),CONCATENATE("R3C",'Mapa Riesgos'!$P$28),"")</f>
        <v/>
      </c>
      <c r="AL48" s="50" t="str">
        <f>IF(AND('Mapa Riesgos'!$Z$29="Muy Baja",'Mapa Riesgos'!$AB$29="Catastrófico"),CONCATENATE("R3C",'Mapa Riesgos'!$P$29),"")</f>
        <v/>
      </c>
      <c r="AM48" s="51" t="str">
        <f>IF(AND('Mapa Riesgos'!$Z$30="Muy Baja",'Mapa Riesgos'!$AB$30="Catastrófico"),CONCATENATE("R3C",'Mapa Riesgos'!$P$30),"")</f>
        <v/>
      </c>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c r="BM48" s="77"/>
      <c r="BN48" s="77"/>
      <c r="BO48" s="77"/>
      <c r="BP48" s="77"/>
      <c r="BQ48" s="77"/>
      <c r="BR48" s="77"/>
      <c r="BS48" s="77"/>
      <c r="BT48" s="77"/>
      <c r="BU48" s="77"/>
      <c r="BV48" s="77"/>
      <c r="BW48" s="77"/>
      <c r="BX48" s="77"/>
      <c r="BY48" s="77"/>
      <c r="BZ48" s="77"/>
      <c r="CA48" s="77"/>
      <c r="CB48" s="77"/>
    </row>
    <row r="49" spans="1:80" ht="15" customHeight="1" x14ac:dyDescent="0.25">
      <c r="A49" s="77"/>
      <c r="B49" s="254"/>
      <c r="C49" s="254"/>
      <c r="D49" s="255"/>
      <c r="E49" s="353"/>
      <c r="F49" s="352"/>
      <c r="G49" s="352"/>
      <c r="H49" s="352"/>
      <c r="I49" s="368"/>
      <c r="J49" s="70" t="str">
        <f>IF(AND('Mapa Riesgos'!$Z$31="Muy Baja",'Mapa Riesgos'!$AB$31="Leve"),CONCATENATE("R4C",'Mapa Riesgos'!$P$31),"")</f>
        <v/>
      </c>
      <c r="K49" s="71" t="str">
        <f>IF(AND('Mapa Riesgos'!$Z$32="Muy Baja",'Mapa Riesgos'!$AB$32="Leve"),CONCATENATE("R4C",'Mapa Riesgos'!$P$32),"")</f>
        <v/>
      </c>
      <c r="L49" s="71" t="str">
        <f>IF(AND('Mapa Riesgos'!$Z$33="Muy Baja",'Mapa Riesgos'!$AB$33="Leve"),CONCATENATE("R4C",'Mapa Riesgos'!$P$33),"")</f>
        <v/>
      </c>
      <c r="M49" s="71" t="str">
        <f>IF(AND('Mapa Riesgos'!$Z$34="Muy Baja",'Mapa Riesgos'!$AB$34="Leve"),CONCATENATE("R4C",'Mapa Riesgos'!$P$34),"")</f>
        <v/>
      </c>
      <c r="N49" s="71" t="str">
        <f>IF(AND('Mapa Riesgos'!$Z$35="Muy Baja",'Mapa Riesgos'!$AB$35="Leve"),CONCATENATE("R4C",'Mapa Riesgos'!$P$35),"")</f>
        <v/>
      </c>
      <c r="O49" s="72" t="str">
        <f>IF(AND('Mapa Riesgos'!$Z$36="Muy Baja",'Mapa Riesgos'!$AB$36="Leve"),CONCATENATE("R4C",'Mapa Riesgos'!$P$36),"")</f>
        <v/>
      </c>
      <c r="P49" s="70" t="str">
        <f>IF(AND('Mapa Riesgos'!$Z$31="Muy Baja",'Mapa Riesgos'!$AB$31="Menor"),CONCATENATE("R4C",'Mapa Riesgos'!$P$31),"")</f>
        <v/>
      </c>
      <c r="Q49" s="71" t="str">
        <f>IF(AND('Mapa Riesgos'!$Z$32="Muy Baja",'Mapa Riesgos'!$AB$32="Menor"),CONCATENATE("R4C",'Mapa Riesgos'!$P$32),"")</f>
        <v/>
      </c>
      <c r="R49" s="71" t="str">
        <f>IF(AND('Mapa Riesgos'!$Z$33="Muy Baja",'Mapa Riesgos'!$AB$33="Menor"),CONCATENATE("R4C",'Mapa Riesgos'!$P$33),"")</f>
        <v/>
      </c>
      <c r="S49" s="71" t="str">
        <f>IF(AND('Mapa Riesgos'!$Z$34="Muy Baja",'Mapa Riesgos'!$AB$34="Menor"),CONCATENATE("R4C",'Mapa Riesgos'!$P$34),"")</f>
        <v/>
      </c>
      <c r="T49" s="71" t="str">
        <f>IF(AND('Mapa Riesgos'!$Z$35="Muy Baja",'Mapa Riesgos'!$AB$35="Menor"),CONCATENATE("R4C",'Mapa Riesgos'!$P$35),"")</f>
        <v/>
      </c>
      <c r="U49" s="72" t="str">
        <f>IF(AND('Mapa Riesgos'!$Z$36="Muy Baja",'Mapa Riesgos'!$AB$36="Menor"),CONCATENATE("R4C",'Mapa Riesgos'!$P$36),"")</f>
        <v/>
      </c>
      <c r="V49" s="61" t="str">
        <f>IF(AND('Mapa Riesgos'!$Z$31="Muy Baja",'Mapa Riesgos'!$AB$31="Moderado"),CONCATENATE("R4C",'Mapa Riesgos'!$P$31),"")</f>
        <v>R4C1</v>
      </c>
      <c r="W49" s="62" t="str">
        <f>IF(AND('Mapa Riesgos'!$Z$32="Muy Baja",'Mapa Riesgos'!$AB$32="Moderado"),CONCATENATE("R4C",'Mapa Riesgos'!$P$32),"")</f>
        <v>R4C2</v>
      </c>
      <c r="X49" s="62" t="str">
        <f>IF(AND('Mapa Riesgos'!$Z$33="Muy Baja",'Mapa Riesgos'!$AB$33="Moderado"),CONCATENATE("R4C",'Mapa Riesgos'!$P$33),"")</f>
        <v>R4C3</v>
      </c>
      <c r="Y49" s="62" t="str">
        <f>IF(AND('Mapa Riesgos'!$Z$34="Muy Baja",'Mapa Riesgos'!$AB$34="Moderado"),CONCATENATE("R4C",'Mapa Riesgos'!$P$34),"")</f>
        <v/>
      </c>
      <c r="Z49" s="62" t="str">
        <f>IF(AND('Mapa Riesgos'!$Z$35="Muy Baja",'Mapa Riesgos'!$AB$35="Moderado"),CONCATENATE("R4C",'Mapa Riesgos'!$P$35),"")</f>
        <v/>
      </c>
      <c r="AA49" s="63" t="str">
        <f>IF(AND('Mapa Riesgos'!$Z$36="Muy Baja",'Mapa Riesgos'!$AB$36="Moderado"),CONCATENATE("R4C",'Mapa Riesgos'!$P$36),"")</f>
        <v/>
      </c>
      <c r="AB49" s="46" t="str">
        <f>IF(AND('Mapa Riesgos'!$Z$31="Muy Baja",'Mapa Riesgos'!$AB$31="Mayor"),CONCATENATE("R4C",'Mapa Riesgos'!$P$31),"")</f>
        <v/>
      </c>
      <c r="AC49" s="47" t="str">
        <f>IF(AND('Mapa Riesgos'!$Z$32="Muy Baja",'Mapa Riesgos'!$AB$32="Mayor"),CONCATENATE("R4C",'Mapa Riesgos'!$P$32),"")</f>
        <v/>
      </c>
      <c r="AD49" s="47" t="str">
        <f>IF(AND('Mapa Riesgos'!$Z$33="Muy Baja",'Mapa Riesgos'!$AB$33="Mayor"),CONCATENATE("R4C",'Mapa Riesgos'!$P$33),"")</f>
        <v/>
      </c>
      <c r="AE49" s="47" t="str">
        <f>IF(AND('Mapa Riesgos'!$Z$34="Muy Baja",'Mapa Riesgos'!$AB$34="Mayor"),CONCATENATE("R4C",'Mapa Riesgos'!$P$34),"")</f>
        <v/>
      </c>
      <c r="AF49" s="47" t="str">
        <f>IF(AND('Mapa Riesgos'!$Z$35="Muy Baja",'Mapa Riesgos'!$AB$35="Mayor"),CONCATENATE("R4C",'Mapa Riesgos'!$P$35),"")</f>
        <v/>
      </c>
      <c r="AG49" s="48" t="str">
        <f>IF(AND('Mapa Riesgos'!$Z$36="Muy Baja",'Mapa Riesgos'!$AB$36="Mayor"),CONCATENATE("R4C",'Mapa Riesgos'!$P$36),"")</f>
        <v/>
      </c>
      <c r="AH49" s="49" t="str">
        <f>IF(AND('Mapa Riesgos'!$Z$31="Muy Baja",'Mapa Riesgos'!$AB$31="Catastrófico"),CONCATENATE("R4C",'Mapa Riesgos'!$P$31),"")</f>
        <v/>
      </c>
      <c r="AI49" s="50" t="str">
        <f>IF(AND('Mapa Riesgos'!$Z$32="Muy Baja",'Mapa Riesgos'!$AB$32="Catastrófico"),CONCATENATE("R4C",'Mapa Riesgos'!$P$32),"")</f>
        <v/>
      </c>
      <c r="AJ49" s="50" t="str">
        <f>IF(AND('Mapa Riesgos'!$Z$33="Muy Baja",'Mapa Riesgos'!$AB$33="Catastrófico"),CONCATENATE("R4C",'Mapa Riesgos'!$P$33),"")</f>
        <v/>
      </c>
      <c r="AK49" s="50" t="str">
        <f>IF(AND('Mapa Riesgos'!$Z$34="Muy Baja",'Mapa Riesgos'!$AB$34="Catastrófico"),CONCATENATE("R4C",'Mapa Riesgos'!$P$34),"")</f>
        <v/>
      </c>
      <c r="AL49" s="50" t="str">
        <f>IF(AND('Mapa Riesgos'!$Z$35="Muy Baja",'Mapa Riesgos'!$AB$35="Catastrófico"),CONCATENATE("R4C",'Mapa Riesgos'!$P$35),"")</f>
        <v/>
      </c>
      <c r="AM49" s="51" t="str">
        <f>IF(AND('Mapa Riesgos'!$Z$36="Muy Baja",'Mapa Riesgos'!$AB$36="Catastrófico"),CONCATENATE("R4C",'Mapa Riesgos'!$P$36),"")</f>
        <v/>
      </c>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c r="BM49" s="77"/>
      <c r="BN49" s="77"/>
      <c r="BO49" s="77"/>
      <c r="BP49" s="77"/>
      <c r="BQ49" s="77"/>
      <c r="BR49" s="77"/>
      <c r="BS49" s="77"/>
      <c r="BT49" s="77"/>
      <c r="BU49" s="77"/>
      <c r="BV49" s="77"/>
      <c r="BW49" s="77"/>
      <c r="BX49" s="77"/>
      <c r="BY49" s="77"/>
      <c r="BZ49" s="77"/>
      <c r="CA49" s="77"/>
      <c r="CB49" s="77"/>
    </row>
    <row r="50" spans="1:80" ht="15" customHeight="1" x14ac:dyDescent="0.25">
      <c r="A50" s="77"/>
      <c r="B50" s="254"/>
      <c r="C50" s="254"/>
      <c r="D50" s="255"/>
      <c r="E50" s="353"/>
      <c r="F50" s="352"/>
      <c r="G50" s="352"/>
      <c r="H50" s="352"/>
      <c r="I50" s="368"/>
      <c r="J50" s="70" t="str">
        <f>IF(AND('Mapa Riesgos'!$Z$37="Muy Baja",'Mapa Riesgos'!$AB$37="Leve"),CONCATENATE("R5C",'Mapa Riesgos'!$P$37),"")</f>
        <v/>
      </c>
      <c r="K50" s="71" t="str">
        <f>IF(AND('Mapa Riesgos'!$Z$38="Muy Baja",'Mapa Riesgos'!$AB$38="Leve"),CONCATENATE("R5C",'Mapa Riesgos'!$P$38),"")</f>
        <v/>
      </c>
      <c r="L50" s="71" t="str">
        <f>IF(AND('Mapa Riesgos'!$Z$39="Muy Baja",'Mapa Riesgos'!$AB$39="Leve"),CONCATENATE("R5C",'Mapa Riesgos'!$P$39),"")</f>
        <v/>
      </c>
      <c r="M50" s="71" t="str">
        <f>IF(AND('Mapa Riesgos'!$Z$40="Muy Baja",'Mapa Riesgos'!$AB$40="Leve"),CONCATENATE("R5C",'Mapa Riesgos'!$P$40),"")</f>
        <v/>
      </c>
      <c r="N50" s="71" t="str">
        <f>IF(AND('Mapa Riesgos'!$Z$41="Muy Baja",'Mapa Riesgos'!$AB$41="Leve"),CONCATENATE("R5C",'Mapa Riesgos'!$P$41),"")</f>
        <v/>
      </c>
      <c r="O50" s="72" t="str">
        <f>IF(AND('Mapa Riesgos'!$Z$42="Muy Baja",'Mapa Riesgos'!$AB$42="Leve"),CONCATENATE("R5C",'Mapa Riesgos'!$P$42),"")</f>
        <v/>
      </c>
      <c r="P50" s="70" t="str">
        <f>IF(AND('Mapa Riesgos'!$Z$37="Muy Baja",'Mapa Riesgos'!$AB$37="Menor"),CONCATENATE("R5C",'Mapa Riesgos'!$P$37),"")</f>
        <v/>
      </c>
      <c r="Q50" s="71" t="str">
        <f>IF(AND('Mapa Riesgos'!$Z$38="Muy Baja",'Mapa Riesgos'!$AB$38="Menor"),CONCATENATE("R5C",'Mapa Riesgos'!$P$38),"")</f>
        <v/>
      </c>
      <c r="R50" s="71" t="str">
        <f>IF(AND('Mapa Riesgos'!$Z$39="Muy Baja",'Mapa Riesgos'!$AB$39="Menor"),CONCATENATE("R5C",'Mapa Riesgos'!$P$39),"")</f>
        <v/>
      </c>
      <c r="S50" s="71" t="str">
        <f>IF(AND('Mapa Riesgos'!$Z$40="Muy Baja",'Mapa Riesgos'!$AB$40="Menor"),CONCATENATE("R5C",'Mapa Riesgos'!$P$40),"")</f>
        <v/>
      </c>
      <c r="T50" s="71" t="str">
        <f>IF(AND('Mapa Riesgos'!$Z$41="Muy Baja",'Mapa Riesgos'!$AB$41="Menor"),CONCATENATE("R5C",'Mapa Riesgos'!$P$41),"")</f>
        <v/>
      </c>
      <c r="U50" s="72" t="str">
        <f>IF(AND('Mapa Riesgos'!$Z$42="Muy Baja",'Mapa Riesgos'!$AB$42="Menor"),CONCATENATE("R5C",'Mapa Riesgos'!$P$42),"")</f>
        <v/>
      </c>
      <c r="V50" s="61" t="str">
        <f>IF(AND('Mapa Riesgos'!$Z$37="Muy Baja",'Mapa Riesgos'!$AB$37="Moderado"),CONCATENATE("R5C",'Mapa Riesgos'!$P$37),"")</f>
        <v/>
      </c>
      <c r="W50" s="62" t="str">
        <f>IF(AND('Mapa Riesgos'!$Z$38="Muy Baja",'Mapa Riesgos'!$AB$38="Moderado"),CONCATENATE("R5C",'Mapa Riesgos'!$P$38),"")</f>
        <v>R5C2</v>
      </c>
      <c r="X50" s="62" t="str">
        <f>IF(AND('Mapa Riesgos'!$Z$39="Muy Baja",'Mapa Riesgos'!$AB$39="Moderado"),CONCATENATE("R5C",'Mapa Riesgos'!$P$39),"")</f>
        <v/>
      </c>
      <c r="Y50" s="62" t="str">
        <f>IF(AND('Mapa Riesgos'!$Z$40="Muy Baja",'Mapa Riesgos'!$AB$40="Moderado"),CONCATENATE("R5C",'Mapa Riesgos'!$P$40),"")</f>
        <v/>
      </c>
      <c r="Z50" s="62" t="str">
        <f>IF(AND('Mapa Riesgos'!$Z$41="Muy Baja",'Mapa Riesgos'!$AB$41="Moderado"),CONCATENATE("R5C",'Mapa Riesgos'!$P$41),"")</f>
        <v/>
      </c>
      <c r="AA50" s="63" t="str">
        <f>IF(AND('Mapa Riesgos'!$Z$42="Muy Baja",'Mapa Riesgos'!$AB$42="Moderado"),CONCATENATE("R5C",'Mapa Riesgos'!$P$42),"")</f>
        <v/>
      </c>
      <c r="AB50" s="46" t="str">
        <f>IF(AND('Mapa Riesgos'!$Z$37="Muy Baja",'Mapa Riesgos'!$AB$37="Mayor"),CONCATENATE("R5C",'Mapa Riesgos'!$P$37),"")</f>
        <v/>
      </c>
      <c r="AC50" s="47" t="str">
        <f>IF(AND('Mapa Riesgos'!$Z$38="Muy Baja",'Mapa Riesgos'!$AB$38="Mayor"),CONCATENATE("R5C",'Mapa Riesgos'!$P$38),"")</f>
        <v/>
      </c>
      <c r="AD50" s="47" t="str">
        <f>IF(AND('Mapa Riesgos'!$Z$39="Muy Baja",'Mapa Riesgos'!$AB$39="Mayor"),CONCATENATE("R5C",'Mapa Riesgos'!$P$39),"")</f>
        <v/>
      </c>
      <c r="AE50" s="47" t="str">
        <f>IF(AND('Mapa Riesgos'!$Z$40="Muy Baja",'Mapa Riesgos'!$AB$40="Mayor"),CONCATENATE("R5C",'Mapa Riesgos'!$P$40),"")</f>
        <v/>
      </c>
      <c r="AF50" s="47" t="str">
        <f>IF(AND('Mapa Riesgos'!$Z$41="Muy Baja",'Mapa Riesgos'!$AB$41="Mayor"),CONCATENATE("R5C",'Mapa Riesgos'!$P$41),"")</f>
        <v/>
      </c>
      <c r="AG50" s="48" t="str">
        <f>IF(AND('Mapa Riesgos'!$Z$42="Muy Baja",'Mapa Riesgos'!$AB$42="Mayor"),CONCATENATE("R5C",'Mapa Riesgos'!$P$42),"")</f>
        <v/>
      </c>
      <c r="AH50" s="49" t="str">
        <f>IF(AND('Mapa Riesgos'!$Z$37="Muy Baja",'Mapa Riesgos'!$AB$37="Catastrófico"),CONCATENATE("R5C",'Mapa Riesgos'!$P$37),"")</f>
        <v/>
      </c>
      <c r="AI50" s="50" t="str">
        <f>IF(AND('Mapa Riesgos'!$Z$38="Muy Baja",'Mapa Riesgos'!$AB$38="Catastrófico"),CONCATENATE("R5C",'Mapa Riesgos'!$P$38),"")</f>
        <v/>
      </c>
      <c r="AJ50" s="50" t="str">
        <f>IF(AND('Mapa Riesgos'!$Z$39="Muy Baja",'Mapa Riesgos'!$AB$39="Catastrófico"),CONCATENATE("R5C",'Mapa Riesgos'!$P$39),"")</f>
        <v/>
      </c>
      <c r="AK50" s="50" t="str">
        <f>IF(AND('Mapa Riesgos'!$Z$40="Muy Baja",'Mapa Riesgos'!$AB$40="Catastrófico"),CONCATENATE("R5C",'Mapa Riesgos'!$P$40),"")</f>
        <v/>
      </c>
      <c r="AL50" s="50" t="str">
        <f>IF(AND('Mapa Riesgos'!$Z$41="Muy Baja",'Mapa Riesgos'!$AB$41="Catastrófico"),CONCATENATE("R5C",'Mapa Riesgos'!$P$41),"")</f>
        <v/>
      </c>
      <c r="AM50" s="51" t="str">
        <f>IF(AND('Mapa Riesgos'!$Z$42="Muy Baja",'Mapa Riesgos'!$AB$42="Catastrófico"),CONCATENATE("R5C",'Mapa Riesgos'!$P$42),"")</f>
        <v/>
      </c>
      <c r="AN50" s="77"/>
      <c r="AO50" s="77"/>
      <c r="AP50" s="77"/>
      <c r="AQ50" s="77"/>
      <c r="AR50" s="77"/>
      <c r="AS50" s="77"/>
      <c r="AT50" s="77"/>
      <c r="AU50" s="77"/>
      <c r="AV50" s="77"/>
      <c r="AW50" s="77"/>
      <c r="AX50" s="77"/>
      <c r="AY50" s="77"/>
      <c r="AZ50" s="77"/>
      <c r="BA50" s="77"/>
      <c r="BB50" s="77"/>
      <c r="BC50" s="77"/>
      <c r="BD50" s="77"/>
      <c r="BE50" s="77"/>
      <c r="BF50" s="77"/>
      <c r="BG50" s="77"/>
      <c r="BH50" s="77"/>
      <c r="BI50" s="77"/>
      <c r="BJ50" s="77"/>
      <c r="BK50" s="77"/>
      <c r="BL50" s="77"/>
      <c r="BM50" s="77"/>
      <c r="BN50" s="77"/>
      <c r="BO50" s="77"/>
      <c r="BP50" s="77"/>
      <c r="BQ50" s="77"/>
      <c r="BR50" s="77"/>
      <c r="BS50" s="77"/>
      <c r="BT50" s="77"/>
      <c r="BU50" s="77"/>
      <c r="BV50" s="77"/>
      <c r="BW50" s="77"/>
      <c r="BX50" s="77"/>
      <c r="BY50" s="77"/>
      <c r="BZ50" s="77"/>
      <c r="CA50" s="77"/>
      <c r="CB50" s="77"/>
    </row>
    <row r="51" spans="1:80" ht="15" customHeight="1" x14ac:dyDescent="0.25">
      <c r="A51" s="77"/>
      <c r="B51" s="254"/>
      <c r="C51" s="254"/>
      <c r="D51" s="255"/>
      <c r="E51" s="353"/>
      <c r="F51" s="352"/>
      <c r="G51" s="352"/>
      <c r="H51" s="352"/>
      <c r="I51" s="368"/>
      <c r="J51" s="70" t="str">
        <f>IF(AND('Mapa Riesgos'!$Z$43="Muy Baja",'Mapa Riesgos'!$AB$43="Leve"),CONCATENATE("R6C",'Mapa Riesgos'!$P$43),"")</f>
        <v/>
      </c>
      <c r="K51" s="71" t="str">
        <f>IF(AND('Mapa Riesgos'!$Z$44="Muy Baja",'Mapa Riesgos'!$AB$44="Leve"),CONCATENATE("R6C",'Mapa Riesgos'!$P$44),"")</f>
        <v/>
      </c>
      <c r="L51" s="71" t="str">
        <f>IF(AND('Mapa Riesgos'!$Z$45="Muy Baja",'Mapa Riesgos'!$AB$45="Leve"),CONCATENATE("R6C",'Mapa Riesgos'!$P$45),"")</f>
        <v/>
      </c>
      <c r="M51" s="71" t="str">
        <f>IF(AND('Mapa Riesgos'!$Z$46="Muy Baja",'Mapa Riesgos'!$AB$46="Leve"),CONCATENATE("R6C",'Mapa Riesgos'!$P$46),"")</f>
        <v/>
      </c>
      <c r="N51" s="71" t="str">
        <f>IF(AND('Mapa Riesgos'!$Z$47="Muy Baja",'Mapa Riesgos'!$AB$47="Leve"),CONCATENATE("R6C",'Mapa Riesgos'!$P$47),"")</f>
        <v/>
      </c>
      <c r="O51" s="72" t="str">
        <f>IF(AND('Mapa Riesgos'!$Z$48="Muy Baja",'Mapa Riesgos'!$AB$48="Leve"),CONCATENATE("R6C",'Mapa Riesgos'!$P$48),"")</f>
        <v/>
      </c>
      <c r="P51" s="70" t="str">
        <f>IF(AND('Mapa Riesgos'!$Z$43="Muy Baja",'Mapa Riesgos'!$AB$43="Menor"),CONCATENATE("R6C",'Mapa Riesgos'!$P$43),"")</f>
        <v/>
      </c>
      <c r="Q51" s="71" t="str">
        <f>IF(AND('Mapa Riesgos'!$Z$44="Muy Baja",'Mapa Riesgos'!$AB$44="Menor"),CONCATENATE("R6C",'Mapa Riesgos'!$P$44),"")</f>
        <v/>
      </c>
      <c r="R51" s="71" t="str">
        <f>IF(AND('Mapa Riesgos'!$Z$45="Muy Baja",'Mapa Riesgos'!$AB$45="Menor"),CONCATENATE("R6C",'Mapa Riesgos'!$P$45),"")</f>
        <v/>
      </c>
      <c r="S51" s="71" t="str">
        <f>IF(AND('Mapa Riesgos'!$Z$46="Muy Baja",'Mapa Riesgos'!$AB$46="Menor"),CONCATENATE("R6C",'Mapa Riesgos'!$P$46),"")</f>
        <v/>
      </c>
      <c r="T51" s="71" t="str">
        <f>IF(AND('Mapa Riesgos'!$Z$47="Muy Baja",'Mapa Riesgos'!$AB$47="Menor"),CONCATENATE("R6C",'Mapa Riesgos'!$P$47),"")</f>
        <v/>
      </c>
      <c r="U51" s="72" t="str">
        <f>IF(AND('Mapa Riesgos'!$Z$48="Muy Baja",'Mapa Riesgos'!$AB$48="Menor"),CONCATENATE("R6C",'Mapa Riesgos'!$P$48),"")</f>
        <v/>
      </c>
      <c r="V51" s="61" t="str">
        <f>IF(AND('Mapa Riesgos'!$Z$43="Muy Baja",'Mapa Riesgos'!$AB$43="Moderado"),CONCATENATE("R6C",'Mapa Riesgos'!$P$43),"")</f>
        <v/>
      </c>
      <c r="W51" s="62" t="str">
        <f>IF(AND('Mapa Riesgos'!$Z$44="Muy Baja",'Mapa Riesgos'!$AB$44="Moderado"),CONCATENATE("R6C",'Mapa Riesgos'!$P$44),"")</f>
        <v/>
      </c>
      <c r="X51" s="62" t="str">
        <f>IF(AND('Mapa Riesgos'!$Z$45="Muy Baja",'Mapa Riesgos'!$AB$45="Moderado"),CONCATENATE("R6C",'Mapa Riesgos'!$P$45),"")</f>
        <v/>
      </c>
      <c r="Y51" s="62" t="str">
        <f>IF(AND('Mapa Riesgos'!$Z$46="Muy Baja",'Mapa Riesgos'!$AB$46="Moderado"),CONCATENATE("R6C",'Mapa Riesgos'!$P$46),"")</f>
        <v/>
      </c>
      <c r="Z51" s="62" t="str">
        <f>IF(AND('Mapa Riesgos'!$Z$47="Muy Baja",'Mapa Riesgos'!$AB$47="Moderado"),CONCATENATE("R6C",'Mapa Riesgos'!$P$47),"")</f>
        <v/>
      </c>
      <c r="AA51" s="63" t="str">
        <f>IF(AND('Mapa Riesgos'!$Z$48="Muy Baja",'Mapa Riesgos'!$AB$48="Moderado"),CONCATENATE("R6C",'Mapa Riesgos'!$P$48),"")</f>
        <v/>
      </c>
      <c r="AB51" s="46" t="str">
        <f>IF(AND('Mapa Riesgos'!$Z$43="Muy Baja",'Mapa Riesgos'!$AB$43="Mayor"),CONCATENATE("R6C",'Mapa Riesgos'!$P$43),"")</f>
        <v/>
      </c>
      <c r="AC51" s="47" t="str">
        <f>IF(AND('Mapa Riesgos'!$Z$44="Muy Baja",'Mapa Riesgos'!$AB$44="Mayor"),CONCATENATE("R6C",'Mapa Riesgos'!$P$44),"")</f>
        <v/>
      </c>
      <c r="AD51" s="47" t="str">
        <f>IF(AND('Mapa Riesgos'!$Z$45="Muy Baja",'Mapa Riesgos'!$AB$45="Mayor"),CONCATENATE("R6C",'Mapa Riesgos'!$P$45),"")</f>
        <v/>
      </c>
      <c r="AE51" s="47" t="str">
        <f>IF(AND('Mapa Riesgos'!$Z$46="Muy Baja",'Mapa Riesgos'!$AB$46="Mayor"),CONCATENATE("R6C",'Mapa Riesgos'!$P$46),"")</f>
        <v/>
      </c>
      <c r="AF51" s="47" t="str">
        <f>IF(AND('Mapa Riesgos'!$Z$47="Muy Baja",'Mapa Riesgos'!$AB$47="Mayor"),CONCATENATE("R6C",'Mapa Riesgos'!$P$47),"")</f>
        <v/>
      </c>
      <c r="AG51" s="48" t="str">
        <f>IF(AND('Mapa Riesgos'!$Z$48="Muy Baja",'Mapa Riesgos'!$AB$48="Mayor"),CONCATENATE("R6C",'Mapa Riesgos'!$P$48),"")</f>
        <v/>
      </c>
      <c r="AH51" s="49" t="str">
        <f>IF(AND('Mapa Riesgos'!$Z$43="Muy Baja",'Mapa Riesgos'!$AB$43="Catastrófico"),CONCATENATE("R6C",'Mapa Riesgos'!$P$43),"")</f>
        <v/>
      </c>
      <c r="AI51" s="50" t="str">
        <f>IF(AND('Mapa Riesgos'!$Z$44="Muy Baja",'Mapa Riesgos'!$AB$44="Catastrófico"),CONCATENATE("R6C",'Mapa Riesgos'!$P$44),"")</f>
        <v/>
      </c>
      <c r="AJ51" s="50" t="str">
        <f>IF(AND('Mapa Riesgos'!$Z$45="Muy Baja",'Mapa Riesgos'!$AB$45="Catastrófico"),CONCATENATE("R6C",'Mapa Riesgos'!$P$45),"")</f>
        <v/>
      </c>
      <c r="AK51" s="50" t="str">
        <f>IF(AND('Mapa Riesgos'!$Z$46="Muy Baja",'Mapa Riesgos'!$AB$46="Catastrófico"),CONCATENATE("R6C",'Mapa Riesgos'!$P$46),"")</f>
        <v/>
      </c>
      <c r="AL51" s="50" t="str">
        <f>IF(AND('Mapa Riesgos'!$Z$47="Muy Baja",'Mapa Riesgos'!$AB$47="Catastrófico"),CONCATENATE("R6C",'Mapa Riesgos'!$P$47),"")</f>
        <v/>
      </c>
      <c r="AM51" s="51" t="str">
        <f>IF(AND('Mapa Riesgos'!$Z$48="Muy Baja",'Mapa Riesgos'!$AB$48="Catastrófico"),CONCATENATE("R6C",'Mapa Riesgos'!$P$48),"")</f>
        <v/>
      </c>
      <c r="AN51" s="77"/>
      <c r="AO51" s="77"/>
      <c r="AP51" s="77"/>
      <c r="AQ51" s="77"/>
      <c r="AR51" s="77"/>
      <c r="AS51" s="77"/>
      <c r="AT51" s="77"/>
      <c r="AU51" s="77"/>
      <c r="AV51" s="77"/>
      <c r="AW51" s="77"/>
      <c r="AX51" s="77"/>
      <c r="AY51" s="77"/>
      <c r="AZ51" s="77"/>
      <c r="BA51" s="77"/>
      <c r="BB51" s="77"/>
      <c r="BC51" s="77"/>
      <c r="BD51" s="77"/>
      <c r="BE51" s="77"/>
      <c r="BF51" s="77"/>
      <c r="BG51" s="77"/>
      <c r="BH51" s="77"/>
      <c r="BI51" s="77"/>
      <c r="BJ51" s="77"/>
      <c r="BK51" s="77"/>
      <c r="BL51" s="77"/>
      <c r="BM51" s="77"/>
      <c r="BN51" s="77"/>
      <c r="BO51" s="77"/>
      <c r="BP51" s="77"/>
      <c r="BQ51" s="77"/>
      <c r="BR51" s="77"/>
      <c r="BS51" s="77"/>
      <c r="BT51" s="77"/>
      <c r="BU51" s="77"/>
      <c r="BV51" s="77"/>
      <c r="BW51" s="77"/>
      <c r="BX51" s="77"/>
      <c r="BY51" s="77"/>
      <c r="BZ51" s="77"/>
      <c r="CA51" s="77"/>
      <c r="CB51" s="77"/>
    </row>
    <row r="52" spans="1:80" ht="15" customHeight="1" x14ac:dyDescent="0.25">
      <c r="A52" s="77"/>
      <c r="B52" s="254"/>
      <c r="C52" s="254"/>
      <c r="D52" s="255"/>
      <c r="E52" s="353"/>
      <c r="F52" s="352"/>
      <c r="G52" s="352"/>
      <c r="H52" s="352"/>
      <c r="I52" s="368"/>
      <c r="J52" s="70" t="str">
        <f>IF(AND('Mapa Riesgos'!$Z$49="Muy Baja",'Mapa Riesgos'!$AB$49="Leve"),CONCATENATE("R7C",'Mapa Riesgos'!$P$49),"")</f>
        <v/>
      </c>
      <c r="K52" s="71" t="str">
        <f>IF(AND('Mapa Riesgos'!$Z$50="Muy Baja",'Mapa Riesgos'!$AB$50="Leve"),CONCATENATE("R7C",'Mapa Riesgos'!$P$50),"")</f>
        <v/>
      </c>
      <c r="L52" s="71" t="str">
        <f>IF(AND('Mapa Riesgos'!$Z$51="Muy Baja",'Mapa Riesgos'!$AB$51="Leve"),CONCATENATE("R7C",'Mapa Riesgos'!$P$51),"")</f>
        <v/>
      </c>
      <c r="M52" s="71" t="str">
        <f>IF(AND('Mapa Riesgos'!$Z$52="Muy Baja",'Mapa Riesgos'!$AB$52="Leve"),CONCATENATE("R7C",'Mapa Riesgos'!$P$52),"")</f>
        <v/>
      </c>
      <c r="N52" s="71" t="str">
        <f>IF(AND('Mapa Riesgos'!$Z$53="Muy Baja",'Mapa Riesgos'!$AB$53="Leve"),CONCATENATE("R7C",'Mapa Riesgos'!$P$53),"")</f>
        <v/>
      </c>
      <c r="O52" s="72" t="str">
        <f>IF(AND('Mapa Riesgos'!$Z$54="Muy Baja",'Mapa Riesgos'!$AB$54="Leve"),CONCATENATE("R7C",'Mapa Riesgos'!$P$54),"")</f>
        <v/>
      </c>
      <c r="P52" s="70" t="str">
        <f>IF(AND('Mapa Riesgos'!$Z$49="Muy Baja",'Mapa Riesgos'!$AB$49="Menor"),CONCATENATE("R7C",'Mapa Riesgos'!$P$49),"")</f>
        <v/>
      </c>
      <c r="Q52" s="71" t="str">
        <f>IF(AND('Mapa Riesgos'!$Z$50="Muy Baja",'Mapa Riesgos'!$AB$50="Menor"),CONCATENATE("R7C",'Mapa Riesgos'!$P$50),"")</f>
        <v/>
      </c>
      <c r="R52" s="71" t="str">
        <f>IF(AND('Mapa Riesgos'!$Z$51="Muy Baja",'Mapa Riesgos'!$AB$51="Menor"),CONCATENATE("R7C",'Mapa Riesgos'!$P$51),"")</f>
        <v/>
      </c>
      <c r="S52" s="71" t="str">
        <f>IF(AND('Mapa Riesgos'!$Z$52="Muy Baja",'Mapa Riesgos'!$AB$52="Menor"),CONCATENATE("R7C",'Mapa Riesgos'!$P$52),"")</f>
        <v/>
      </c>
      <c r="T52" s="71" t="str">
        <f>IF(AND('Mapa Riesgos'!$Z$53="Muy Baja",'Mapa Riesgos'!$AB$53="Menor"),CONCATENATE("R7C",'Mapa Riesgos'!$P$53),"")</f>
        <v/>
      </c>
      <c r="U52" s="72" t="str">
        <f>IF(AND('Mapa Riesgos'!$Z$54="Muy Baja",'Mapa Riesgos'!$AB$54="Menor"),CONCATENATE("R7C",'Mapa Riesgos'!$P$54),"")</f>
        <v/>
      </c>
      <c r="V52" s="61" t="str">
        <f>IF(AND('Mapa Riesgos'!$Z$49="Muy Baja",'Mapa Riesgos'!$AB$49="Moderado"),CONCATENATE("R7C",'Mapa Riesgos'!$P$49),"")</f>
        <v/>
      </c>
      <c r="W52" s="62" t="str">
        <f>IF(AND('Mapa Riesgos'!$Z$50="Muy Baja",'Mapa Riesgos'!$AB$50="Moderado"),CONCATENATE("R7C",'Mapa Riesgos'!$P$50),"")</f>
        <v/>
      </c>
      <c r="X52" s="62" t="str">
        <f>IF(AND('Mapa Riesgos'!$Z$51="Muy Baja",'Mapa Riesgos'!$AB$51="Moderado"),CONCATENATE("R7C",'Mapa Riesgos'!$P$51),"")</f>
        <v/>
      </c>
      <c r="Y52" s="62" t="str">
        <f>IF(AND('Mapa Riesgos'!$Z$52="Muy Baja",'Mapa Riesgos'!$AB$52="Moderado"),CONCATENATE("R7C",'Mapa Riesgos'!$P$52),"")</f>
        <v/>
      </c>
      <c r="Z52" s="62" t="str">
        <f>IF(AND('Mapa Riesgos'!$Z$53="Muy Baja",'Mapa Riesgos'!$AB$53="Moderado"),CONCATENATE("R7C",'Mapa Riesgos'!$P$53),"")</f>
        <v/>
      </c>
      <c r="AA52" s="63" t="str">
        <f>IF(AND('Mapa Riesgos'!$Z$54="Muy Baja",'Mapa Riesgos'!$AB$54="Moderado"),CONCATENATE("R7C",'Mapa Riesgos'!$P$54),"")</f>
        <v/>
      </c>
      <c r="AB52" s="46" t="str">
        <f>IF(AND('Mapa Riesgos'!$Z$49="Muy Baja",'Mapa Riesgos'!$AB$49="Mayor"),CONCATENATE("R7C",'Mapa Riesgos'!$P$49),"")</f>
        <v>R7C1</v>
      </c>
      <c r="AC52" s="47" t="str">
        <f>IF(AND('Mapa Riesgos'!$Z$50="Muy Baja",'Mapa Riesgos'!$AB$50="Mayor"),CONCATENATE("R7C",'Mapa Riesgos'!$P$50),"")</f>
        <v/>
      </c>
      <c r="AD52" s="47" t="str">
        <f>IF(AND('Mapa Riesgos'!$Z$51="Muy Baja",'Mapa Riesgos'!$AB$51="Mayor"),CONCATENATE("R7C",'Mapa Riesgos'!$P$51),"")</f>
        <v/>
      </c>
      <c r="AE52" s="47" t="str">
        <f>IF(AND('Mapa Riesgos'!$Z$52="Muy Baja",'Mapa Riesgos'!$AB$52="Mayor"),CONCATENATE("R7C",'Mapa Riesgos'!$P$52),"")</f>
        <v/>
      </c>
      <c r="AF52" s="47" t="str">
        <f>IF(AND('Mapa Riesgos'!$Z$53="Muy Baja",'Mapa Riesgos'!$AB$53="Mayor"),CONCATENATE("R7C",'Mapa Riesgos'!$P$53),"")</f>
        <v/>
      </c>
      <c r="AG52" s="48" t="str">
        <f>IF(AND('Mapa Riesgos'!$Z$54="Muy Baja",'Mapa Riesgos'!$AB$54="Mayor"),CONCATENATE("R7C",'Mapa Riesgos'!$P$54),"")</f>
        <v/>
      </c>
      <c r="AH52" s="49" t="str">
        <f>IF(AND('Mapa Riesgos'!$Z$49="Muy Baja",'Mapa Riesgos'!$AB$49="Catastrófico"),CONCATENATE("R7C",'Mapa Riesgos'!$P$49),"")</f>
        <v/>
      </c>
      <c r="AI52" s="50" t="str">
        <f>IF(AND('Mapa Riesgos'!$Z$50="Muy Baja",'Mapa Riesgos'!$AB$50="Catastrófico"),CONCATENATE("R7C",'Mapa Riesgos'!$P$50),"")</f>
        <v/>
      </c>
      <c r="AJ52" s="50" t="str">
        <f>IF(AND('Mapa Riesgos'!$Z$51="Muy Baja",'Mapa Riesgos'!$AB$51="Catastrófico"),CONCATENATE("R7C",'Mapa Riesgos'!$P$51),"")</f>
        <v/>
      </c>
      <c r="AK52" s="50" t="str">
        <f>IF(AND('Mapa Riesgos'!$Z$52="Muy Baja",'Mapa Riesgos'!$AB$52="Catastrófico"),CONCATENATE("R7C",'Mapa Riesgos'!$P$52),"")</f>
        <v/>
      </c>
      <c r="AL52" s="50" t="str">
        <f>IF(AND('Mapa Riesgos'!$Z$53="Muy Baja",'Mapa Riesgos'!$AB$53="Catastrófico"),CONCATENATE("R7C",'Mapa Riesgos'!$P$53),"")</f>
        <v/>
      </c>
      <c r="AM52" s="51" t="str">
        <f>IF(AND('Mapa Riesgos'!$Z$54="Muy Baja",'Mapa Riesgos'!$AB$54="Catastrófico"),CONCATENATE("R7C",'Mapa Riesgos'!$P$54),"")</f>
        <v/>
      </c>
      <c r="AN52" s="77"/>
      <c r="AO52" s="77"/>
      <c r="AP52" s="77"/>
      <c r="AQ52" s="77"/>
      <c r="AR52" s="77"/>
      <c r="AS52" s="77"/>
      <c r="AT52" s="77"/>
      <c r="AU52" s="77"/>
      <c r="AV52" s="77"/>
      <c r="AW52" s="77"/>
      <c r="AX52" s="77"/>
      <c r="AY52" s="77"/>
      <c r="AZ52" s="77"/>
      <c r="BA52" s="77"/>
      <c r="BB52" s="77"/>
      <c r="BC52" s="77"/>
      <c r="BD52" s="77"/>
      <c r="BE52" s="77"/>
      <c r="BF52" s="77"/>
      <c r="BG52" s="77"/>
      <c r="BH52" s="77"/>
      <c r="BI52" s="77"/>
      <c r="BJ52" s="77"/>
      <c r="BK52" s="77"/>
      <c r="BL52" s="77"/>
      <c r="BM52" s="77"/>
      <c r="BN52" s="77"/>
      <c r="BO52" s="77"/>
      <c r="BP52" s="77"/>
      <c r="BQ52" s="77"/>
      <c r="BR52" s="77"/>
      <c r="BS52" s="77"/>
      <c r="BT52" s="77"/>
      <c r="BU52" s="77"/>
      <c r="BV52" s="77"/>
      <c r="BW52" s="77"/>
      <c r="BX52" s="77"/>
      <c r="BY52" s="77"/>
      <c r="BZ52" s="77"/>
      <c r="CA52" s="77"/>
      <c r="CB52" s="77"/>
    </row>
    <row r="53" spans="1:80" ht="15" customHeight="1" x14ac:dyDescent="0.25">
      <c r="A53" s="77"/>
      <c r="B53" s="254"/>
      <c r="C53" s="254"/>
      <c r="D53" s="255"/>
      <c r="E53" s="353"/>
      <c r="F53" s="352"/>
      <c r="G53" s="352"/>
      <c r="H53" s="352"/>
      <c r="I53" s="368"/>
      <c r="J53" s="70" t="str">
        <f>IF(AND('Mapa Riesgos'!$Z$55="Muy Baja",'Mapa Riesgos'!$AB$55="Leve"),CONCATENATE("R8C",'Mapa Riesgos'!$P$55),"")</f>
        <v/>
      </c>
      <c r="K53" s="71" t="str">
        <f>IF(AND('Mapa Riesgos'!$Z$56="Muy Baja",'Mapa Riesgos'!$AB$56="Leve"),CONCATENATE("R8C",'Mapa Riesgos'!$P$56),"")</f>
        <v/>
      </c>
      <c r="L53" s="71" t="str">
        <f>IF(AND('Mapa Riesgos'!$Z$57="Muy Baja",'Mapa Riesgos'!$AB$57="Leve"),CONCATENATE("R8C",'Mapa Riesgos'!$P$57),"")</f>
        <v/>
      </c>
      <c r="M53" s="71" t="str">
        <f>IF(AND('Mapa Riesgos'!$Z$58="Muy Baja",'Mapa Riesgos'!$AB$58="Leve"),CONCATENATE("R8C",'Mapa Riesgos'!$P$58),"")</f>
        <v/>
      </c>
      <c r="N53" s="71" t="str">
        <f>IF(AND('Mapa Riesgos'!$Z$59="Muy Baja",'Mapa Riesgos'!$AB$59="Leve"),CONCATENATE("R8C",'Mapa Riesgos'!$P$59),"")</f>
        <v/>
      </c>
      <c r="O53" s="72" t="str">
        <f>IF(AND('Mapa Riesgos'!$Z$60="Muy Baja",'Mapa Riesgos'!$AB$60="Leve"),CONCATENATE("R8C",'Mapa Riesgos'!$P$60),"")</f>
        <v/>
      </c>
      <c r="P53" s="70" t="str">
        <f>IF(AND('Mapa Riesgos'!$Z$55="Muy Baja",'Mapa Riesgos'!$AB$55="Menor"),CONCATENATE("R8C",'Mapa Riesgos'!$P$55),"")</f>
        <v/>
      </c>
      <c r="Q53" s="71" t="str">
        <f>IF(AND('Mapa Riesgos'!$Z$56="Muy Baja",'Mapa Riesgos'!$AB$56="Menor"),CONCATENATE("R8C",'Mapa Riesgos'!$P$56),"")</f>
        <v/>
      </c>
      <c r="R53" s="71" t="str">
        <f>IF(AND('Mapa Riesgos'!$Z$57="Muy Baja",'Mapa Riesgos'!$AB$57="Menor"),CONCATENATE("R8C",'Mapa Riesgos'!$P$57),"")</f>
        <v/>
      </c>
      <c r="S53" s="71" t="str">
        <f>IF(AND('Mapa Riesgos'!$Z$58="Muy Baja",'Mapa Riesgos'!$AB$58="Menor"),CONCATENATE("R8C",'Mapa Riesgos'!$P$58),"")</f>
        <v/>
      </c>
      <c r="T53" s="71" t="str">
        <f>IF(AND('Mapa Riesgos'!$Z$59="Muy Baja",'Mapa Riesgos'!$AB$59="Menor"),CONCATENATE("R8C",'Mapa Riesgos'!$P$59),"")</f>
        <v/>
      </c>
      <c r="U53" s="72" t="str">
        <f>IF(AND('Mapa Riesgos'!$Z$60="Muy Baja",'Mapa Riesgos'!$AB$60="Menor"),CONCATENATE("R8C",'Mapa Riesgos'!$P$60),"")</f>
        <v/>
      </c>
      <c r="V53" s="61" t="str">
        <f>IF(AND('Mapa Riesgos'!$Z$55="Muy Baja",'Mapa Riesgos'!$AB$55="Moderado"),CONCATENATE("R8C",'Mapa Riesgos'!$P$55),"")</f>
        <v/>
      </c>
      <c r="W53" s="62" t="str">
        <f>IF(AND('Mapa Riesgos'!$Z$56="Muy Baja",'Mapa Riesgos'!$AB$56="Moderado"),CONCATENATE("R8C",'Mapa Riesgos'!$P$56),"")</f>
        <v/>
      </c>
      <c r="X53" s="62" t="str">
        <f>IF(AND('Mapa Riesgos'!$Z$57="Muy Baja",'Mapa Riesgos'!$AB$57="Moderado"),CONCATENATE("R8C",'Mapa Riesgos'!$P$57),"")</f>
        <v/>
      </c>
      <c r="Y53" s="62" t="str">
        <f>IF(AND('Mapa Riesgos'!$Z$58="Muy Baja",'Mapa Riesgos'!$AB$58="Moderado"),CONCATENATE("R8C",'Mapa Riesgos'!$P$58),"")</f>
        <v/>
      </c>
      <c r="Z53" s="62" t="str">
        <f>IF(AND('Mapa Riesgos'!$Z$59="Muy Baja",'Mapa Riesgos'!$AB$59="Moderado"),CONCATENATE("R8C",'Mapa Riesgos'!$P$59),"")</f>
        <v/>
      </c>
      <c r="AA53" s="63" t="str">
        <f>IF(AND('Mapa Riesgos'!$Z$60="Muy Baja",'Mapa Riesgos'!$AB$60="Moderado"),CONCATENATE("R8C",'Mapa Riesgos'!$P$60),"")</f>
        <v/>
      </c>
      <c r="AB53" s="46" t="str">
        <f>IF(AND('Mapa Riesgos'!$Z$55="Muy Baja",'Mapa Riesgos'!$AB$55="Mayor"),CONCATENATE("R8C",'Mapa Riesgos'!$P$55),"")</f>
        <v/>
      </c>
      <c r="AC53" s="47" t="str">
        <f>IF(AND('Mapa Riesgos'!$Z$56="Muy Baja",'Mapa Riesgos'!$AB$56="Mayor"),CONCATENATE("R8C",'Mapa Riesgos'!$P$56),"")</f>
        <v/>
      </c>
      <c r="AD53" s="47" t="str">
        <f>IF(AND('Mapa Riesgos'!$Z$57="Muy Baja",'Mapa Riesgos'!$AB$57="Mayor"),CONCATENATE("R8C",'Mapa Riesgos'!$P$57),"")</f>
        <v/>
      </c>
      <c r="AE53" s="47" t="str">
        <f>IF(AND('Mapa Riesgos'!$Z$58="Muy Baja",'Mapa Riesgos'!$AB$58="Mayor"),CONCATENATE("R8C",'Mapa Riesgos'!$P$58),"")</f>
        <v/>
      </c>
      <c r="AF53" s="47" t="str">
        <f>IF(AND('Mapa Riesgos'!$Z$59="Muy Baja",'Mapa Riesgos'!$AB$59="Mayor"),CONCATENATE("R8C",'Mapa Riesgos'!$P$59),"")</f>
        <v/>
      </c>
      <c r="AG53" s="48" t="str">
        <f>IF(AND('Mapa Riesgos'!$Z$60="Muy Baja",'Mapa Riesgos'!$AB$60="Mayor"),CONCATENATE("R8C",'Mapa Riesgos'!$P$60),"")</f>
        <v/>
      </c>
      <c r="AH53" s="49" t="str">
        <f>IF(AND('Mapa Riesgos'!$Z$55="Muy Baja",'Mapa Riesgos'!$AB$55="Catastrófico"),CONCATENATE("R8C",'Mapa Riesgos'!$P$55),"")</f>
        <v/>
      </c>
      <c r="AI53" s="50" t="str">
        <f>IF(AND('Mapa Riesgos'!$Z$56="Muy Baja",'Mapa Riesgos'!$AB$56="Catastrófico"),CONCATENATE("R8C",'Mapa Riesgos'!$P$56),"")</f>
        <v/>
      </c>
      <c r="AJ53" s="50" t="str">
        <f>IF(AND('Mapa Riesgos'!$Z$57="Muy Baja",'Mapa Riesgos'!$AB$57="Catastrófico"),CONCATENATE("R8C",'Mapa Riesgos'!$P$57),"")</f>
        <v/>
      </c>
      <c r="AK53" s="50" t="str">
        <f>IF(AND('Mapa Riesgos'!$Z$58="Muy Baja",'Mapa Riesgos'!$AB$58="Catastrófico"),CONCATENATE("R8C",'Mapa Riesgos'!$P$58),"")</f>
        <v/>
      </c>
      <c r="AL53" s="50" t="str">
        <f>IF(AND('Mapa Riesgos'!$Z$59="Muy Baja",'Mapa Riesgos'!$AB$59="Catastrófico"),CONCATENATE("R8C",'Mapa Riesgos'!$P$59),"")</f>
        <v/>
      </c>
      <c r="AM53" s="51" t="str">
        <f>IF(AND('Mapa Riesgos'!$Z$60="Muy Baja",'Mapa Riesgos'!$AB$60="Catastrófico"),CONCATENATE("R8C",'Mapa Riesgos'!$P$60),"")</f>
        <v/>
      </c>
      <c r="AN53" s="77"/>
      <c r="AO53" s="77"/>
      <c r="AP53" s="77"/>
      <c r="AQ53" s="77"/>
      <c r="AR53" s="77"/>
      <c r="AS53" s="77"/>
      <c r="AT53" s="77"/>
      <c r="AU53" s="77"/>
      <c r="AV53" s="77"/>
      <c r="AW53" s="77"/>
      <c r="AX53" s="77"/>
      <c r="AY53" s="77"/>
      <c r="AZ53" s="77"/>
      <c r="BA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c r="CB53" s="77"/>
    </row>
    <row r="54" spans="1:80" ht="15" customHeight="1" x14ac:dyDescent="0.25">
      <c r="A54" s="77"/>
      <c r="B54" s="254"/>
      <c r="C54" s="254"/>
      <c r="D54" s="255"/>
      <c r="E54" s="353"/>
      <c r="F54" s="352"/>
      <c r="G54" s="352"/>
      <c r="H54" s="352"/>
      <c r="I54" s="368"/>
      <c r="J54" s="70" t="str">
        <f>IF(AND('Mapa Riesgos'!$Z$61="Muy Baja",'Mapa Riesgos'!$AB$61="Leve"),CONCATENATE("R9C",'Mapa Riesgos'!$P$61),"")</f>
        <v/>
      </c>
      <c r="K54" s="71" t="str">
        <f>IF(AND('Mapa Riesgos'!$Z$62="Muy Baja",'Mapa Riesgos'!$AB$62="Leve"),CONCATENATE("R9C",'Mapa Riesgos'!$P$62),"")</f>
        <v/>
      </c>
      <c r="L54" s="71" t="str">
        <f>IF(AND('Mapa Riesgos'!$Z$63="Muy Baja",'Mapa Riesgos'!$AB$63="Leve"),CONCATENATE("R9C",'Mapa Riesgos'!$P$63),"")</f>
        <v/>
      </c>
      <c r="M54" s="71" t="str">
        <f>IF(AND('Mapa Riesgos'!$Z$64="Muy Baja",'Mapa Riesgos'!$AB$64="Leve"),CONCATENATE("R9C",'Mapa Riesgos'!$P$64),"")</f>
        <v/>
      </c>
      <c r="N54" s="71" t="str">
        <f>IF(AND('Mapa Riesgos'!$Z$65="Muy Baja",'Mapa Riesgos'!$AB$65="Leve"),CONCATENATE("R9C",'Mapa Riesgos'!$P$65),"")</f>
        <v/>
      </c>
      <c r="O54" s="72" t="str">
        <f>IF(AND('Mapa Riesgos'!$Z$66="Muy Baja",'Mapa Riesgos'!$AB$66="Leve"),CONCATENATE("R9C",'Mapa Riesgos'!$P$66),"")</f>
        <v/>
      </c>
      <c r="P54" s="70" t="str">
        <f>IF(AND('Mapa Riesgos'!$Z$61="Muy Baja",'Mapa Riesgos'!$AB$61="Menor"),CONCATENATE("R9C",'Mapa Riesgos'!$P$61),"")</f>
        <v/>
      </c>
      <c r="Q54" s="71" t="str">
        <f>IF(AND('Mapa Riesgos'!$Z$62="Muy Baja",'Mapa Riesgos'!$AB$62="Menor"),CONCATENATE("R9C",'Mapa Riesgos'!$P$62),"")</f>
        <v/>
      </c>
      <c r="R54" s="71" t="str">
        <f>IF(AND('Mapa Riesgos'!$Z$63="Muy Baja",'Mapa Riesgos'!$AB$63="Menor"),CONCATENATE("R9C",'Mapa Riesgos'!$P$63),"")</f>
        <v/>
      </c>
      <c r="S54" s="71" t="str">
        <f>IF(AND('Mapa Riesgos'!$Z$64="Muy Baja",'Mapa Riesgos'!$AB$64="Menor"),CONCATENATE("R9C",'Mapa Riesgos'!$P$64),"")</f>
        <v/>
      </c>
      <c r="T54" s="71" t="str">
        <f>IF(AND('Mapa Riesgos'!$Z$65="Muy Baja",'Mapa Riesgos'!$AB$65="Menor"),CONCATENATE("R9C",'Mapa Riesgos'!$P$65),"")</f>
        <v/>
      </c>
      <c r="U54" s="72" t="str">
        <f>IF(AND('Mapa Riesgos'!$Z$66="Muy Baja",'Mapa Riesgos'!$AB$66="Menor"),CONCATENATE("R9C",'Mapa Riesgos'!$P$66),"")</f>
        <v/>
      </c>
      <c r="V54" s="61" t="str">
        <f>IF(AND('Mapa Riesgos'!$Z$61="Muy Baja",'Mapa Riesgos'!$AB$61="Moderado"),CONCATENATE("R9C",'Mapa Riesgos'!$P$61),"")</f>
        <v/>
      </c>
      <c r="W54" s="62" t="str">
        <f>IF(AND('Mapa Riesgos'!$Z$62="Muy Baja",'Mapa Riesgos'!$AB$62="Moderado"),CONCATENATE("R9C",'Mapa Riesgos'!$P$62),"")</f>
        <v/>
      </c>
      <c r="X54" s="62" t="str">
        <f>IF(AND('Mapa Riesgos'!$Z$63="Muy Baja",'Mapa Riesgos'!$AB$63="Moderado"),CONCATENATE("R9C",'Mapa Riesgos'!$P$63),"")</f>
        <v/>
      </c>
      <c r="Y54" s="62" t="str">
        <f>IF(AND('Mapa Riesgos'!$Z$64="Muy Baja",'Mapa Riesgos'!$AB$64="Moderado"),CONCATENATE("R9C",'Mapa Riesgos'!$P$64),"")</f>
        <v/>
      </c>
      <c r="Z54" s="62" t="str">
        <f>IF(AND('Mapa Riesgos'!$Z$65="Muy Baja",'Mapa Riesgos'!$AB$65="Moderado"),CONCATENATE("R9C",'Mapa Riesgos'!$P$65),"")</f>
        <v/>
      </c>
      <c r="AA54" s="63" t="str">
        <f>IF(AND('Mapa Riesgos'!$Z$66="Muy Baja",'Mapa Riesgos'!$AB$66="Moderado"),CONCATENATE("R9C",'Mapa Riesgos'!$P$66),"")</f>
        <v/>
      </c>
      <c r="AB54" s="46" t="str">
        <f>IF(AND('Mapa Riesgos'!$Z$61="Muy Baja",'Mapa Riesgos'!$AB$61="Mayor"),CONCATENATE("R9C",'Mapa Riesgos'!$P$61),"")</f>
        <v/>
      </c>
      <c r="AC54" s="47" t="str">
        <f>IF(AND('Mapa Riesgos'!$Z$62="Muy Baja",'Mapa Riesgos'!$AB$62="Mayor"),CONCATENATE("R9C",'Mapa Riesgos'!$P$62),"")</f>
        <v/>
      </c>
      <c r="AD54" s="47" t="str">
        <f>IF(AND('Mapa Riesgos'!$Z$63="Muy Baja",'Mapa Riesgos'!$AB$63="Mayor"),CONCATENATE("R9C",'Mapa Riesgos'!$P$63),"")</f>
        <v/>
      </c>
      <c r="AE54" s="47" t="str">
        <f>IF(AND('Mapa Riesgos'!$Z$64="Muy Baja",'Mapa Riesgos'!$AB$64="Mayor"),CONCATENATE("R9C",'Mapa Riesgos'!$P$64),"")</f>
        <v/>
      </c>
      <c r="AF54" s="47" t="str">
        <f>IF(AND('Mapa Riesgos'!$Z$65="Muy Baja",'Mapa Riesgos'!$AB$65="Mayor"),CONCATENATE("R9C",'Mapa Riesgos'!$P$65),"")</f>
        <v/>
      </c>
      <c r="AG54" s="48" t="str">
        <f>IF(AND('Mapa Riesgos'!$Z$66="Muy Baja",'Mapa Riesgos'!$AB$66="Mayor"),CONCATENATE("R9C",'Mapa Riesgos'!$P$66),"")</f>
        <v/>
      </c>
      <c r="AH54" s="49" t="str">
        <f>IF(AND('Mapa Riesgos'!$Z$61="Muy Baja",'Mapa Riesgos'!$AB$61="Catastrófico"),CONCATENATE("R9C",'Mapa Riesgos'!$P$61),"")</f>
        <v/>
      </c>
      <c r="AI54" s="50" t="str">
        <f>IF(AND('Mapa Riesgos'!$Z$62="Muy Baja",'Mapa Riesgos'!$AB$62="Catastrófico"),CONCATENATE("R9C",'Mapa Riesgos'!$P$62),"")</f>
        <v/>
      </c>
      <c r="AJ54" s="50" t="str">
        <f>IF(AND('Mapa Riesgos'!$Z$63="Muy Baja",'Mapa Riesgos'!$AB$63="Catastrófico"),CONCATENATE("R9C",'Mapa Riesgos'!$P$63),"")</f>
        <v/>
      </c>
      <c r="AK54" s="50" t="str">
        <f>IF(AND('Mapa Riesgos'!$Z$64="Muy Baja",'Mapa Riesgos'!$AB$64="Catastrófico"),CONCATENATE("R9C",'Mapa Riesgos'!$P$64),"")</f>
        <v/>
      </c>
      <c r="AL54" s="50" t="str">
        <f>IF(AND('Mapa Riesgos'!$Z$65="Muy Baja",'Mapa Riesgos'!$AB$65="Catastrófico"),CONCATENATE("R9C",'Mapa Riesgos'!$P$65),"")</f>
        <v/>
      </c>
      <c r="AM54" s="51" t="str">
        <f>IF(AND('Mapa Riesgos'!$Z$66="Muy Baja",'Mapa Riesgos'!$AB$66="Catastrófico"),CONCATENATE("R9C",'Mapa Riesgos'!$P$66),"")</f>
        <v/>
      </c>
      <c r="AN54" s="77"/>
      <c r="AO54" s="77"/>
      <c r="AP54" s="77"/>
      <c r="AQ54" s="77"/>
      <c r="AR54" s="77"/>
      <c r="AS54" s="77"/>
      <c r="AT54" s="77"/>
      <c r="AU54" s="77"/>
      <c r="AV54" s="77"/>
      <c r="AW54" s="77"/>
      <c r="AX54" s="77"/>
      <c r="AY54" s="77"/>
      <c r="AZ54" s="77"/>
      <c r="BA54" s="77"/>
      <c r="BB54" s="77"/>
      <c r="BC54" s="77"/>
      <c r="BD54" s="77"/>
      <c r="BE54" s="77"/>
      <c r="BF54" s="77"/>
      <c r="BG54" s="77"/>
      <c r="BH54" s="77"/>
      <c r="BI54" s="77"/>
      <c r="BJ54" s="77"/>
      <c r="BK54" s="77"/>
      <c r="BL54" s="77"/>
      <c r="BM54" s="77"/>
      <c r="BN54" s="77"/>
      <c r="BO54" s="77"/>
      <c r="BP54" s="77"/>
      <c r="BQ54" s="77"/>
      <c r="BR54" s="77"/>
      <c r="BS54" s="77"/>
      <c r="BT54" s="77"/>
      <c r="BU54" s="77"/>
      <c r="BV54" s="77"/>
      <c r="BW54" s="77"/>
      <c r="BX54" s="77"/>
      <c r="BY54" s="77"/>
      <c r="BZ54" s="77"/>
      <c r="CA54" s="77"/>
      <c r="CB54" s="77"/>
    </row>
    <row r="55" spans="1:80" ht="15.75" customHeight="1" thickBot="1" x14ac:dyDescent="0.3">
      <c r="A55" s="77"/>
      <c r="B55" s="254"/>
      <c r="C55" s="254"/>
      <c r="D55" s="255"/>
      <c r="E55" s="354"/>
      <c r="F55" s="355"/>
      <c r="G55" s="355"/>
      <c r="H55" s="355"/>
      <c r="I55" s="369"/>
      <c r="J55" s="73" t="str">
        <f>IF(AND('Mapa Riesgos'!$Z$67="Muy Baja",'Mapa Riesgos'!$AB$67="Leve"),CONCATENATE("R10C",'Mapa Riesgos'!$P$67),"")</f>
        <v/>
      </c>
      <c r="K55" s="74" t="str">
        <f>IF(AND('Mapa Riesgos'!$Z$68="Muy Baja",'Mapa Riesgos'!$AB$68="Leve"),CONCATENATE("R10C",'Mapa Riesgos'!$P$68),"")</f>
        <v/>
      </c>
      <c r="L55" s="74" t="str">
        <f>IF(AND('Mapa Riesgos'!$Z$69="Muy Baja",'Mapa Riesgos'!$AB$69="Leve"),CONCATENATE("R10C",'Mapa Riesgos'!$P$69),"")</f>
        <v/>
      </c>
      <c r="M55" s="74" t="str">
        <f>IF(AND('Mapa Riesgos'!$Z$70="Muy Baja",'Mapa Riesgos'!$AB$70="Leve"),CONCATENATE("R10C",'Mapa Riesgos'!$P$70),"")</f>
        <v/>
      </c>
      <c r="N55" s="74" t="str">
        <f>IF(AND('Mapa Riesgos'!$Z$71="Muy Baja",'Mapa Riesgos'!$AB$71="Leve"),CONCATENATE("R10C",'Mapa Riesgos'!$P$71),"")</f>
        <v/>
      </c>
      <c r="O55" s="75" t="str">
        <f>IF(AND('Mapa Riesgos'!$Z$72="Muy Baja",'Mapa Riesgos'!$AB$72="Leve"),CONCATENATE("R10C",'Mapa Riesgos'!$P$72),"")</f>
        <v/>
      </c>
      <c r="P55" s="73" t="str">
        <f>IF(AND('Mapa Riesgos'!$Z$67="Muy Baja",'Mapa Riesgos'!$AB$67="Menor"),CONCATENATE("R10C",'Mapa Riesgos'!$P$67),"")</f>
        <v/>
      </c>
      <c r="Q55" s="74" t="str">
        <f>IF(AND('Mapa Riesgos'!$Z$68="Muy Baja",'Mapa Riesgos'!$AB$68="Menor"),CONCATENATE("R10C",'Mapa Riesgos'!$P$68),"")</f>
        <v/>
      </c>
      <c r="R55" s="74" t="str">
        <f>IF(AND('Mapa Riesgos'!$Z$69="Muy Baja",'Mapa Riesgos'!$AB$69="Menor"),CONCATENATE("R10C",'Mapa Riesgos'!$P$69),"")</f>
        <v/>
      </c>
      <c r="S55" s="74" t="str">
        <f>IF(AND('Mapa Riesgos'!$Z$70="Muy Baja",'Mapa Riesgos'!$AB$70="Menor"),CONCATENATE("R10C",'Mapa Riesgos'!$P$70),"")</f>
        <v/>
      </c>
      <c r="T55" s="74" t="str">
        <f>IF(AND('Mapa Riesgos'!$Z$71="Muy Baja",'Mapa Riesgos'!$AB$71="Menor"),CONCATENATE("R10C",'Mapa Riesgos'!$P$71),"")</f>
        <v/>
      </c>
      <c r="U55" s="75" t="str">
        <f>IF(AND('Mapa Riesgos'!$Z$72="Muy Baja",'Mapa Riesgos'!$AB$72="Menor"),CONCATENATE("R10C",'Mapa Riesgos'!$P$72),"")</f>
        <v/>
      </c>
      <c r="V55" s="64" t="str">
        <f>IF(AND('Mapa Riesgos'!$Z$67="Muy Baja",'Mapa Riesgos'!$AB$67="Moderado"),CONCATENATE("R10C",'Mapa Riesgos'!$P$67),"")</f>
        <v/>
      </c>
      <c r="W55" s="65" t="str">
        <f>IF(AND('Mapa Riesgos'!$Z$68="Muy Baja",'Mapa Riesgos'!$AB$68="Moderado"),CONCATENATE("R10C",'Mapa Riesgos'!$P$68),"")</f>
        <v/>
      </c>
      <c r="X55" s="65" t="str">
        <f>IF(AND('Mapa Riesgos'!$Z$69="Muy Baja",'Mapa Riesgos'!$AB$69="Moderado"),CONCATENATE("R10C",'Mapa Riesgos'!$P$69),"")</f>
        <v/>
      </c>
      <c r="Y55" s="65" t="str">
        <f>IF(AND('Mapa Riesgos'!$Z$70="Muy Baja",'Mapa Riesgos'!$AB$70="Moderado"),CONCATENATE("R10C",'Mapa Riesgos'!$P$70),"")</f>
        <v/>
      </c>
      <c r="Z55" s="65" t="str">
        <f>IF(AND('Mapa Riesgos'!$Z$71="Muy Baja",'Mapa Riesgos'!$AB$71="Moderado"),CONCATENATE("R10C",'Mapa Riesgos'!$P$71),"")</f>
        <v/>
      </c>
      <c r="AA55" s="66" t="str">
        <f>IF(AND('Mapa Riesgos'!$Z$72="Muy Baja",'Mapa Riesgos'!$AB$72="Moderado"),CONCATENATE("R10C",'Mapa Riesgos'!$P$72),"")</f>
        <v/>
      </c>
      <c r="AB55" s="52" t="str">
        <f>IF(AND('Mapa Riesgos'!$Z$67="Muy Baja",'Mapa Riesgos'!$AB$67="Mayor"),CONCATENATE("R10C",'Mapa Riesgos'!$P$67),"")</f>
        <v/>
      </c>
      <c r="AC55" s="53" t="str">
        <f>IF(AND('Mapa Riesgos'!$Z$68="Muy Baja",'Mapa Riesgos'!$AB$68="Mayor"),CONCATENATE("R10C",'Mapa Riesgos'!$P$68),"")</f>
        <v/>
      </c>
      <c r="AD55" s="53" t="str">
        <f>IF(AND('Mapa Riesgos'!$Z$69="Muy Baja",'Mapa Riesgos'!$AB$69="Mayor"),CONCATENATE("R10C",'Mapa Riesgos'!$P$69),"")</f>
        <v/>
      </c>
      <c r="AE55" s="53" t="str">
        <f>IF(AND('Mapa Riesgos'!$Z$70="Muy Baja",'Mapa Riesgos'!$AB$70="Mayor"),CONCATENATE("R10C",'Mapa Riesgos'!$P$70),"")</f>
        <v/>
      </c>
      <c r="AF55" s="53" t="str">
        <f>IF(AND('Mapa Riesgos'!$Z$71="Muy Baja",'Mapa Riesgos'!$AB$71="Mayor"),CONCATENATE("R10C",'Mapa Riesgos'!$P$71),"")</f>
        <v/>
      </c>
      <c r="AG55" s="54" t="str">
        <f>IF(AND('Mapa Riesgos'!$Z$72="Muy Baja",'Mapa Riesgos'!$AB$72="Mayor"),CONCATENATE("R10C",'Mapa Riesgos'!$P$72),"")</f>
        <v/>
      </c>
      <c r="AH55" s="55" t="str">
        <f>IF(AND('Mapa Riesgos'!$Z$67="Muy Baja",'Mapa Riesgos'!$AB$67="Catastrófico"),CONCATENATE("R10C",'Mapa Riesgos'!$P$67),"")</f>
        <v/>
      </c>
      <c r="AI55" s="56" t="str">
        <f>IF(AND('Mapa Riesgos'!$Z$68="Muy Baja",'Mapa Riesgos'!$AB$68="Catastrófico"),CONCATENATE("R10C",'Mapa Riesgos'!$P$68),"")</f>
        <v/>
      </c>
      <c r="AJ55" s="56" t="str">
        <f>IF(AND('Mapa Riesgos'!$Z$69="Muy Baja",'Mapa Riesgos'!$AB$69="Catastrófico"),CONCATENATE("R10C",'Mapa Riesgos'!$P$69),"")</f>
        <v/>
      </c>
      <c r="AK55" s="56" t="str">
        <f>IF(AND('Mapa Riesgos'!$Z$70="Muy Baja",'Mapa Riesgos'!$AB$70="Catastrófico"),CONCATENATE("R10C",'Mapa Riesgos'!$P$70),"")</f>
        <v/>
      </c>
      <c r="AL55" s="56" t="str">
        <f>IF(AND('Mapa Riesgos'!$Z$71="Muy Baja",'Mapa Riesgos'!$AB$71="Catastrófico"),CONCATENATE("R10C",'Mapa Riesgos'!$P$71),"")</f>
        <v/>
      </c>
      <c r="AM55" s="57" t="str">
        <f>IF(AND('Mapa Riesgos'!$Z$72="Muy Baja",'Mapa Riesgos'!$AB$72="Catastrófico"),CONCATENATE("R10C",'Mapa Riesgos'!$P$72),"")</f>
        <v/>
      </c>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c r="BR55" s="77"/>
      <c r="BS55" s="77"/>
      <c r="BT55" s="77"/>
      <c r="BU55" s="77"/>
      <c r="BV55" s="77"/>
      <c r="BW55" s="77"/>
      <c r="BX55" s="77"/>
      <c r="BY55" s="77"/>
      <c r="BZ55" s="77"/>
      <c r="CA55" s="77"/>
      <c r="CB55" s="77"/>
    </row>
    <row r="56" spans="1:80" x14ac:dyDescent="0.25">
      <c r="A56" s="77"/>
      <c r="B56" s="77"/>
      <c r="C56" s="77"/>
      <c r="D56" s="77"/>
      <c r="E56" s="77"/>
      <c r="F56" s="77"/>
      <c r="G56" s="77"/>
      <c r="H56" s="77"/>
      <c r="I56" s="77"/>
      <c r="J56" s="349" t="s">
        <v>103</v>
      </c>
      <c r="K56" s="350"/>
      <c r="L56" s="350"/>
      <c r="M56" s="350"/>
      <c r="N56" s="350"/>
      <c r="O56" s="367"/>
      <c r="P56" s="349" t="s">
        <v>102</v>
      </c>
      <c r="Q56" s="350"/>
      <c r="R56" s="350"/>
      <c r="S56" s="350"/>
      <c r="T56" s="350"/>
      <c r="U56" s="367"/>
      <c r="V56" s="349" t="s">
        <v>101</v>
      </c>
      <c r="W56" s="350"/>
      <c r="X56" s="350"/>
      <c r="Y56" s="350"/>
      <c r="Z56" s="350"/>
      <c r="AA56" s="367"/>
      <c r="AB56" s="349" t="s">
        <v>100</v>
      </c>
      <c r="AC56" s="388"/>
      <c r="AD56" s="350"/>
      <c r="AE56" s="350"/>
      <c r="AF56" s="350"/>
      <c r="AG56" s="367"/>
      <c r="AH56" s="349" t="s">
        <v>99</v>
      </c>
      <c r="AI56" s="350"/>
      <c r="AJ56" s="350"/>
      <c r="AK56" s="350"/>
      <c r="AL56" s="350"/>
      <c r="AM56" s="367"/>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c r="BR56" s="77"/>
      <c r="BS56" s="77"/>
      <c r="BT56" s="77"/>
      <c r="BU56" s="77"/>
      <c r="BV56" s="77"/>
      <c r="BW56" s="77"/>
      <c r="BX56" s="77"/>
      <c r="BY56" s="77"/>
      <c r="BZ56" s="77"/>
      <c r="CA56" s="77"/>
      <c r="CB56" s="77"/>
    </row>
    <row r="57" spans="1:80" x14ac:dyDescent="0.25">
      <c r="A57" s="77"/>
      <c r="B57" s="77"/>
      <c r="C57" s="77"/>
      <c r="D57" s="77"/>
      <c r="E57" s="77"/>
      <c r="F57" s="77"/>
      <c r="G57" s="77"/>
      <c r="H57" s="77"/>
      <c r="I57" s="77"/>
      <c r="J57" s="353"/>
      <c r="K57" s="352"/>
      <c r="L57" s="352"/>
      <c r="M57" s="352"/>
      <c r="N57" s="352"/>
      <c r="O57" s="368"/>
      <c r="P57" s="353"/>
      <c r="Q57" s="352"/>
      <c r="R57" s="352"/>
      <c r="S57" s="352"/>
      <c r="T57" s="352"/>
      <c r="U57" s="368"/>
      <c r="V57" s="353"/>
      <c r="W57" s="352"/>
      <c r="X57" s="352"/>
      <c r="Y57" s="352"/>
      <c r="Z57" s="352"/>
      <c r="AA57" s="368"/>
      <c r="AB57" s="353"/>
      <c r="AC57" s="352"/>
      <c r="AD57" s="352"/>
      <c r="AE57" s="352"/>
      <c r="AF57" s="352"/>
      <c r="AG57" s="368"/>
      <c r="AH57" s="353"/>
      <c r="AI57" s="352"/>
      <c r="AJ57" s="352"/>
      <c r="AK57" s="352"/>
      <c r="AL57" s="352"/>
      <c r="AM57" s="368"/>
      <c r="AN57" s="77"/>
      <c r="AO57" s="77"/>
      <c r="AP57" s="77"/>
      <c r="AQ57" s="77"/>
      <c r="AR57" s="77"/>
      <c r="AS57" s="77"/>
      <c r="AT57" s="77"/>
      <c r="AU57" s="77"/>
      <c r="AV57" s="77"/>
      <c r="AW57" s="77"/>
      <c r="AX57" s="77"/>
      <c r="AY57" s="77"/>
      <c r="AZ57" s="77"/>
      <c r="BA57" s="77"/>
      <c r="BB57" s="77"/>
      <c r="BC57" s="77"/>
      <c r="BD57" s="77"/>
      <c r="BE57" s="77"/>
      <c r="BF57" s="77"/>
      <c r="BG57" s="77"/>
      <c r="BH57" s="77"/>
      <c r="BI57" s="77"/>
      <c r="BJ57" s="77"/>
      <c r="BK57" s="77"/>
      <c r="BL57" s="77"/>
      <c r="BM57" s="77"/>
      <c r="BN57" s="77"/>
      <c r="BO57" s="77"/>
      <c r="BP57" s="77"/>
      <c r="BQ57" s="77"/>
      <c r="BR57" s="77"/>
      <c r="BS57" s="77"/>
      <c r="BT57" s="77"/>
      <c r="BU57" s="77"/>
      <c r="BV57" s="77"/>
      <c r="BW57" s="77"/>
      <c r="BX57" s="77"/>
      <c r="BY57" s="77"/>
      <c r="BZ57" s="77"/>
      <c r="CA57" s="77"/>
      <c r="CB57" s="77"/>
    </row>
    <row r="58" spans="1:80" x14ac:dyDescent="0.25">
      <c r="A58" s="77"/>
      <c r="B58" s="77"/>
      <c r="C58" s="77"/>
      <c r="D58" s="77"/>
      <c r="E58" s="77"/>
      <c r="F58" s="77"/>
      <c r="G58" s="77"/>
      <c r="H58" s="77"/>
      <c r="I58" s="77"/>
      <c r="J58" s="353"/>
      <c r="K58" s="352"/>
      <c r="L58" s="352"/>
      <c r="M58" s="352"/>
      <c r="N58" s="352"/>
      <c r="O58" s="368"/>
      <c r="P58" s="353"/>
      <c r="Q58" s="352"/>
      <c r="R58" s="352"/>
      <c r="S58" s="352"/>
      <c r="T58" s="352"/>
      <c r="U58" s="368"/>
      <c r="V58" s="353"/>
      <c r="W58" s="352"/>
      <c r="X58" s="352"/>
      <c r="Y58" s="352"/>
      <c r="Z58" s="352"/>
      <c r="AA58" s="368"/>
      <c r="AB58" s="353"/>
      <c r="AC58" s="352"/>
      <c r="AD58" s="352"/>
      <c r="AE58" s="352"/>
      <c r="AF58" s="352"/>
      <c r="AG58" s="368"/>
      <c r="AH58" s="353"/>
      <c r="AI58" s="352"/>
      <c r="AJ58" s="352"/>
      <c r="AK58" s="352"/>
      <c r="AL58" s="352"/>
      <c r="AM58" s="368"/>
      <c r="AN58" s="77"/>
      <c r="AO58" s="77"/>
      <c r="AP58" s="77"/>
      <c r="AQ58" s="77"/>
      <c r="AR58" s="77"/>
      <c r="AS58" s="77"/>
      <c r="AT58" s="77"/>
      <c r="AU58" s="77"/>
      <c r="AV58" s="77"/>
      <c r="AW58" s="77"/>
      <c r="AX58" s="77"/>
      <c r="AY58" s="77"/>
      <c r="AZ58" s="77"/>
      <c r="BA58" s="77"/>
      <c r="BB58" s="77"/>
      <c r="BC58" s="77"/>
      <c r="BD58" s="77"/>
      <c r="BE58" s="77"/>
      <c r="BF58" s="77"/>
      <c r="BG58" s="77"/>
      <c r="BH58" s="77"/>
      <c r="BI58" s="77"/>
      <c r="BJ58" s="77"/>
      <c r="BK58" s="77"/>
      <c r="BL58" s="77"/>
      <c r="BM58" s="77"/>
      <c r="BN58" s="77"/>
      <c r="BO58" s="77"/>
      <c r="BP58" s="77"/>
      <c r="BQ58" s="77"/>
      <c r="BR58" s="77"/>
      <c r="BS58" s="77"/>
      <c r="BT58" s="77"/>
      <c r="BU58" s="77"/>
      <c r="BV58" s="77"/>
      <c r="BW58" s="77"/>
      <c r="BX58" s="77"/>
      <c r="BY58" s="77"/>
      <c r="BZ58" s="77"/>
      <c r="CA58" s="77"/>
      <c r="CB58" s="77"/>
    </row>
    <row r="59" spans="1:80" x14ac:dyDescent="0.25">
      <c r="A59" s="77"/>
      <c r="B59" s="77"/>
      <c r="C59" s="77"/>
      <c r="D59" s="77"/>
      <c r="E59" s="77"/>
      <c r="F59" s="77"/>
      <c r="G59" s="77"/>
      <c r="H59" s="77"/>
      <c r="I59" s="77"/>
      <c r="J59" s="353"/>
      <c r="K59" s="352"/>
      <c r="L59" s="352"/>
      <c r="M59" s="352"/>
      <c r="N59" s="352"/>
      <c r="O59" s="368"/>
      <c r="P59" s="353"/>
      <c r="Q59" s="352"/>
      <c r="R59" s="352"/>
      <c r="S59" s="352"/>
      <c r="T59" s="352"/>
      <c r="U59" s="368"/>
      <c r="V59" s="353"/>
      <c r="W59" s="352"/>
      <c r="X59" s="352"/>
      <c r="Y59" s="352"/>
      <c r="Z59" s="352"/>
      <c r="AA59" s="368"/>
      <c r="AB59" s="353"/>
      <c r="AC59" s="352"/>
      <c r="AD59" s="352"/>
      <c r="AE59" s="352"/>
      <c r="AF59" s="352"/>
      <c r="AG59" s="368"/>
      <c r="AH59" s="353"/>
      <c r="AI59" s="352"/>
      <c r="AJ59" s="352"/>
      <c r="AK59" s="352"/>
      <c r="AL59" s="352"/>
      <c r="AM59" s="368"/>
      <c r="AN59" s="77"/>
      <c r="AO59" s="77"/>
      <c r="AP59" s="77"/>
      <c r="AQ59" s="77"/>
      <c r="AR59" s="77"/>
      <c r="AS59" s="77"/>
      <c r="AT59" s="77"/>
      <c r="AU59" s="77"/>
      <c r="AV59" s="77"/>
      <c r="AW59" s="77"/>
      <c r="AX59" s="77"/>
      <c r="AY59" s="77"/>
      <c r="AZ59" s="77"/>
      <c r="BA59" s="77"/>
      <c r="BB59" s="77"/>
      <c r="BC59" s="77"/>
      <c r="BD59" s="77"/>
      <c r="BE59" s="77"/>
      <c r="BF59" s="77"/>
      <c r="BG59" s="77"/>
      <c r="BH59" s="77"/>
      <c r="BI59" s="77"/>
      <c r="BJ59" s="77"/>
      <c r="BK59" s="77"/>
      <c r="BL59" s="77"/>
      <c r="BM59" s="77"/>
      <c r="BN59" s="77"/>
      <c r="BO59" s="77"/>
      <c r="BP59" s="77"/>
      <c r="BQ59" s="77"/>
      <c r="BR59" s="77"/>
      <c r="BS59" s="77"/>
      <c r="BT59" s="77"/>
      <c r="BU59" s="77"/>
      <c r="BV59" s="77"/>
      <c r="BW59" s="77"/>
      <c r="BX59" s="77"/>
      <c r="BY59" s="77"/>
      <c r="BZ59" s="77"/>
      <c r="CA59" s="77"/>
      <c r="CB59" s="77"/>
    </row>
    <row r="60" spans="1:80" x14ac:dyDescent="0.25">
      <c r="A60" s="77"/>
      <c r="B60" s="77"/>
      <c r="C60" s="77"/>
      <c r="D60" s="77"/>
      <c r="E60" s="77"/>
      <c r="F60" s="77"/>
      <c r="G60" s="77"/>
      <c r="H60" s="77"/>
      <c r="I60" s="77"/>
      <c r="J60" s="353"/>
      <c r="K60" s="352"/>
      <c r="L60" s="352"/>
      <c r="M60" s="352"/>
      <c r="N60" s="352"/>
      <c r="O60" s="368"/>
      <c r="P60" s="353"/>
      <c r="Q60" s="352"/>
      <c r="R60" s="352"/>
      <c r="S60" s="352"/>
      <c r="T60" s="352"/>
      <c r="U60" s="368"/>
      <c r="V60" s="353"/>
      <c r="W60" s="352"/>
      <c r="X60" s="352"/>
      <c r="Y60" s="352"/>
      <c r="Z60" s="352"/>
      <c r="AA60" s="368"/>
      <c r="AB60" s="353"/>
      <c r="AC60" s="352"/>
      <c r="AD60" s="352"/>
      <c r="AE60" s="352"/>
      <c r="AF60" s="352"/>
      <c r="AG60" s="368"/>
      <c r="AH60" s="353"/>
      <c r="AI60" s="352"/>
      <c r="AJ60" s="352"/>
      <c r="AK60" s="352"/>
      <c r="AL60" s="352"/>
      <c r="AM60" s="368"/>
      <c r="AN60" s="77"/>
      <c r="AO60" s="77"/>
      <c r="AP60" s="77"/>
      <c r="AQ60" s="77"/>
      <c r="AR60" s="77"/>
      <c r="AS60" s="77"/>
      <c r="AT60" s="77"/>
      <c r="AU60" s="77"/>
      <c r="AV60" s="77"/>
      <c r="AW60" s="77"/>
      <c r="AX60" s="77"/>
      <c r="AY60" s="77"/>
      <c r="AZ60" s="77"/>
      <c r="BA60" s="77"/>
      <c r="BB60" s="77"/>
      <c r="BC60" s="77"/>
      <c r="BD60" s="77"/>
      <c r="BE60" s="77"/>
      <c r="BF60" s="77"/>
      <c r="BG60" s="77"/>
      <c r="BH60" s="77"/>
      <c r="BI60" s="77"/>
      <c r="BJ60" s="77"/>
      <c r="BK60" s="77"/>
      <c r="BL60" s="77"/>
      <c r="BM60" s="77"/>
      <c r="BN60" s="77"/>
      <c r="BO60" s="77"/>
      <c r="BP60" s="77"/>
      <c r="BQ60" s="77"/>
      <c r="BR60" s="77"/>
      <c r="BS60" s="77"/>
      <c r="BT60" s="77"/>
      <c r="BU60" s="77"/>
      <c r="BV60" s="77"/>
      <c r="BW60" s="77"/>
      <c r="BX60" s="77"/>
      <c r="BY60" s="77"/>
      <c r="BZ60" s="77"/>
      <c r="CA60" s="77"/>
      <c r="CB60" s="77"/>
    </row>
    <row r="61" spans="1:80" ht="15.75" thickBot="1" x14ac:dyDescent="0.3">
      <c r="A61" s="77"/>
      <c r="B61" s="77"/>
      <c r="C61" s="77"/>
      <c r="D61" s="77"/>
      <c r="E61" s="77"/>
      <c r="F61" s="77"/>
      <c r="G61" s="77"/>
      <c r="H61" s="77"/>
      <c r="I61" s="77"/>
      <c r="J61" s="354"/>
      <c r="K61" s="355"/>
      <c r="L61" s="355"/>
      <c r="M61" s="355"/>
      <c r="N61" s="355"/>
      <c r="O61" s="369"/>
      <c r="P61" s="354"/>
      <c r="Q61" s="355"/>
      <c r="R61" s="355"/>
      <c r="S61" s="355"/>
      <c r="T61" s="355"/>
      <c r="U61" s="369"/>
      <c r="V61" s="354"/>
      <c r="W61" s="355"/>
      <c r="X61" s="355"/>
      <c r="Y61" s="355"/>
      <c r="Z61" s="355"/>
      <c r="AA61" s="369"/>
      <c r="AB61" s="354"/>
      <c r="AC61" s="355"/>
      <c r="AD61" s="355"/>
      <c r="AE61" s="355"/>
      <c r="AF61" s="355"/>
      <c r="AG61" s="369"/>
      <c r="AH61" s="354"/>
      <c r="AI61" s="355"/>
      <c r="AJ61" s="355"/>
      <c r="AK61" s="355"/>
      <c r="AL61" s="355"/>
      <c r="AM61" s="369"/>
      <c r="AN61" s="77"/>
      <c r="AO61" s="77"/>
      <c r="AP61" s="77"/>
      <c r="AQ61" s="77"/>
      <c r="AR61" s="77"/>
      <c r="AS61" s="77"/>
      <c r="AT61" s="77"/>
      <c r="AU61" s="77"/>
      <c r="AV61" s="77"/>
      <c r="AW61" s="77"/>
      <c r="AX61" s="77"/>
      <c r="AY61" s="77"/>
      <c r="AZ61" s="77"/>
      <c r="BA61" s="77"/>
      <c r="BB61" s="77"/>
      <c r="BC61" s="77"/>
      <c r="BD61" s="77"/>
      <c r="BE61" s="77"/>
      <c r="BF61" s="77"/>
      <c r="BG61" s="77"/>
      <c r="BH61" s="77"/>
      <c r="BI61" s="77"/>
      <c r="BJ61" s="77"/>
      <c r="BK61" s="77"/>
      <c r="BL61" s="77"/>
      <c r="BM61" s="77"/>
      <c r="BN61" s="77"/>
      <c r="BO61" s="77"/>
      <c r="BP61" s="77"/>
      <c r="BQ61" s="77"/>
      <c r="BR61" s="77"/>
      <c r="BS61" s="77"/>
      <c r="BT61" s="77"/>
      <c r="BU61" s="77"/>
      <c r="BV61" s="77"/>
      <c r="BW61" s="77"/>
      <c r="BX61" s="77"/>
      <c r="BY61" s="77"/>
      <c r="BZ61" s="77"/>
      <c r="CA61" s="77"/>
      <c r="CB61" s="77"/>
    </row>
    <row r="62" spans="1:80" x14ac:dyDescent="0.25">
      <c r="A62" s="77"/>
      <c r="B62" s="77"/>
      <c r="C62" s="77"/>
      <c r="D62" s="77"/>
      <c r="E62" s="7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c r="AF62" s="77"/>
      <c r="AG62" s="77"/>
      <c r="AH62" s="77"/>
      <c r="AI62" s="77"/>
      <c r="AJ62" s="77"/>
      <c r="AK62" s="77"/>
      <c r="AL62" s="77"/>
      <c r="AM62" s="77"/>
      <c r="AN62" s="77"/>
      <c r="AO62" s="77"/>
      <c r="AP62" s="77"/>
      <c r="AQ62" s="77"/>
      <c r="AR62" s="77"/>
      <c r="AS62" s="77"/>
      <c r="AT62" s="77"/>
      <c r="AU62" s="77"/>
      <c r="AV62" s="77"/>
      <c r="AW62" s="77"/>
      <c r="AX62" s="77"/>
      <c r="AY62" s="77"/>
      <c r="AZ62" s="77"/>
      <c r="BA62" s="77"/>
      <c r="BB62" s="77"/>
      <c r="BC62" s="77"/>
      <c r="BD62" s="77"/>
      <c r="BE62" s="77"/>
      <c r="BF62" s="77"/>
      <c r="BG62" s="77"/>
      <c r="BH62" s="77"/>
    </row>
    <row r="63" spans="1:80" ht="15" customHeight="1" x14ac:dyDescent="0.25">
      <c r="A63" s="77"/>
      <c r="B63" s="81"/>
      <c r="C63" s="81"/>
      <c r="D63" s="81"/>
      <c r="E63" s="81"/>
      <c r="F63" s="81"/>
      <c r="G63" s="81"/>
      <c r="H63" s="81"/>
      <c r="I63" s="81"/>
      <c r="J63" s="81"/>
      <c r="K63" s="81"/>
      <c r="L63" s="81"/>
      <c r="M63" s="81"/>
      <c r="N63" s="81"/>
      <c r="O63" s="81"/>
      <c r="P63" s="81"/>
      <c r="Q63" s="81"/>
      <c r="R63" s="81"/>
      <c r="S63" s="81"/>
      <c r="T63" s="81"/>
      <c r="U63" s="81"/>
      <c r="V63" s="81"/>
      <c r="W63" s="81"/>
      <c r="X63" s="81"/>
      <c r="Y63" s="81"/>
      <c r="Z63" s="81"/>
      <c r="AA63" s="81"/>
      <c r="AB63" s="81"/>
      <c r="AC63" s="81"/>
      <c r="AD63" s="81"/>
      <c r="AE63" s="81"/>
      <c r="AF63" s="81"/>
      <c r="AG63" s="81"/>
      <c r="AH63" s="81"/>
      <c r="AI63" s="81"/>
      <c r="AJ63" s="81"/>
      <c r="AK63" s="81"/>
      <c r="AL63" s="81"/>
      <c r="AM63" s="81"/>
      <c r="AN63" s="81"/>
      <c r="AO63" s="81"/>
      <c r="AP63" s="81"/>
      <c r="AQ63" s="81"/>
      <c r="AR63" s="81"/>
      <c r="AS63" s="81"/>
      <c r="AT63" s="81"/>
      <c r="AU63" s="77"/>
      <c r="AV63" s="77"/>
      <c r="AW63" s="77"/>
      <c r="AX63" s="77"/>
      <c r="AY63" s="77"/>
      <c r="AZ63" s="77"/>
      <c r="BA63" s="77"/>
      <c r="BB63" s="77"/>
      <c r="BC63" s="77"/>
      <c r="BD63" s="77"/>
      <c r="BE63" s="77"/>
      <c r="BF63" s="77"/>
      <c r="BG63" s="77"/>
      <c r="BH63" s="77"/>
    </row>
    <row r="64" spans="1:80" ht="15" customHeight="1" x14ac:dyDescent="0.25">
      <c r="A64" s="77"/>
      <c r="B64" s="81"/>
      <c r="C64" s="81"/>
      <c r="D64" s="81"/>
      <c r="E64" s="81"/>
      <c r="F64" s="81"/>
      <c r="G64" s="81"/>
      <c r="H64" s="81"/>
      <c r="I64" s="81"/>
      <c r="J64" s="81"/>
      <c r="K64" s="81"/>
      <c r="L64" s="81"/>
      <c r="M64" s="81"/>
      <c r="N64" s="81"/>
      <c r="O64" s="81"/>
      <c r="P64" s="81"/>
      <c r="Q64" s="81"/>
      <c r="R64" s="81"/>
      <c r="S64" s="81"/>
      <c r="T64" s="81"/>
      <c r="U64" s="81"/>
      <c r="V64" s="81"/>
      <c r="W64" s="81"/>
      <c r="X64" s="81"/>
      <c r="Y64" s="81"/>
      <c r="Z64" s="81"/>
      <c r="AA64" s="81"/>
      <c r="AB64" s="81"/>
      <c r="AC64" s="81"/>
      <c r="AD64" s="81"/>
      <c r="AE64" s="81"/>
      <c r="AF64" s="81"/>
      <c r="AG64" s="81"/>
      <c r="AH64" s="81"/>
      <c r="AI64" s="81"/>
      <c r="AJ64" s="81"/>
      <c r="AK64" s="81"/>
      <c r="AL64" s="81"/>
      <c r="AM64" s="81"/>
      <c r="AN64" s="81"/>
      <c r="AO64" s="81"/>
      <c r="AP64" s="81"/>
      <c r="AQ64" s="81"/>
      <c r="AR64" s="81"/>
      <c r="AS64" s="81"/>
      <c r="AT64" s="81"/>
      <c r="AU64" s="77"/>
      <c r="AV64" s="77"/>
      <c r="AW64" s="77"/>
      <c r="AX64" s="77"/>
      <c r="AY64" s="77"/>
      <c r="AZ64" s="77"/>
      <c r="BA64" s="77"/>
      <c r="BB64" s="77"/>
      <c r="BC64" s="77"/>
      <c r="BD64" s="77"/>
      <c r="BE64" s="77"/>
      <c r="BF64" s="77"/>
      <c r="BG64" s="77"/>
      <c r="BH64" s="77"/>
    </row>
    <row r="65" spans="1:60" x14ac:dyDescent="0.25">
      <c r="A65" s="77"/>
      <c r="B65" s="77"/>
      <c r="C65" s="77"/>
      <c r="D65" s="77"/>
      <c r="E65" s="77"/>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77"/>
      <c r="AO65" s="77"/>
      <c r="AP65" s="77"/>
      <c r="AQ65" s="77"/>
      <c r="AR65" s="77"/>
      <c r="AS65" s="77"/>
      <c r="AT65" s="77"/>
      <c r="AU65" s="77"/>
      <c r="AV65" s="77"/>
      <c r="AW65" s="77"/>
      <c r="AX65" s="77"/>
      <c r="AY65" s="77"/>
      <c r="AZ65" s="77"/>
      <c r="BA65" s="77"/>
      <c r="BB65" s="77"/>
      <c r="BC65" s="77"/>
      <c r="BD65" s="77"/>
      <c r="BE65" s="77"/>
      <c r="BF65" s="77"/>
      <c r="BG65" s="77"/>
      <c r="BH65" s="77"/>
    </row>
    <row r="66" spans="1:60" x14ac:dyDescent="0.25">
      <c r="A66" s="77"/>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77"/>
      <c r="AL66" s="77"/>
      <c r="AM66" s="77"/>
      <c r="AN66" s="77"/>
      <c r="AO66" s="77"/>
      <c r="AP66" s="77"/>
      <c r="AQ66" s="77"/>
      <c r="AR66" s="77"/>
      <c r="AS66" s="77"/>
      <c r="AT66" s="77"/>
      <c r="AU66" s="77"/>
      <c r="AV66" s="77"/>
      <c r="AW66" s="77"/>
      <c r="AX66" s="77"/>
      <c r="AY66" s="77"/>
      <c r="AZ66" s="77"/>
      <c r="BA66" s="77"/>
      <c r="BB66" s="77"/>
      <c r="BC66" s="77"/>
      <c r="BD66" s="77"/>
      <c r="BE66" s="77"/>
      <c r="BF66" s="77"/>
      <c r="BG66" s="77"/>
      <c r="BH66" s="77"/>
    </row>
    <row r="67" spans="1:60" x14ac:dyDescent="0.25">
      <c r="A67" s="77"/>
      <c r="B67" s="77"/>
      <c r="C67" s="77"/>
      <c r="D67" s="77"/>
      <c r="E67" s="7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c r="AF67" s="77"/>
      <c r="AG67" s="77"/>
      <c r="AH67" s="77"/>
      <c r="AI67" s="77"/>
      <c r="AJ67" s="77"/>
      <c r="AK67" s="77"/>
      <c r="AL67" s="77"/>
      <c r="AM67" s="77"/>
      <c r="AN67" s="77"/>
      <c r="AO67" s="77"/>
      <c r="AP67" s="77"/>
      <c r="AQ67" s="77"/>
      <c r="AR67" s="77"/>
      <c r="AS67" s="77"/>
      <c r="AT67" s="77"/>
      <c r="AU67" s="77"/>
      <c r="AV67" s="77"/>
      <c r="AW67" s="77"/>
      <c r="AX67" s="77"/>
      <c r="AY67" s="77"/>
      <c r="AZ67" s="77"/>
      <c r="BA67" s="77"/>
      <c r="BB67" s="77"/>
      <c r="BC67" s="77"/>
      <c r="BD67" s="77"/>
      <c r="BE67" s="77"/>
      <c r="BF67" s="77"/>
      <c r="BG67" s="77"/>
      <c r="BH67" s="77"/>
    </row>
    <row r="68" spans="1:60" x14ac:dyDescent="0.25">
      <c r="A68" s="77"/>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77"/>
      <c r="AO68" s="77"/>
      <c r="AP68" s="77"/>
      <c r="AQ68" s="77"/>
      <c r="AR68" s="77"/>
      <c r="AS68" s="77"/>
      <c r="AT68" s="77"/>
      <c r="AU68" s="77"/>
      <c r="AV68" s="77"/>
      <c r="AW68" s="77"/>
      <c r="AX68" s="77"/>
      <c r="AY68" s="77"/>
      <c r="AZ68" s="77"/>
      <c r="BA68" s="77"/>
      <c r="BB68" s="77"/>
      <c r="BC68" s="77"/>
      <c r="BD68" s="77"/>
      <c r="BE68" s="77"/>
      <c r="BF68" s="77"/>
      <c r="BG68" s="77"/>
      <c r="BH68" s="77"/>
    </row>
    <row r="69" spans="1:60" x14ac:dyDescent="0.25">
      <c r="A69" s="77"/>
      <c r="B69" s="77"/>
      <c r="C69" s="77"/>
      <c r="D69" s="77"/>
      <c r="E69" s="77"/>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77"/>
      <c r="AO69" s="77"/>
      <c r="AP69" s="77"/>
      <c r="AQ69" s="77"/>
      <c r="AR69" s="77"/>
      <c r="AS69" s="77"/>
      <c r="AT69" s="77"/>
      <c r="AU69" s="77"/>
      <c r="AV69" s="77"/>
      <c r="AW69" s="77"/>
      <c r="AX69" s="77"/>
      <c r="AY69" s="77"/>
      <c r="AZ69" s="77"/>
      <c r="BA69" s="77"/>
      <c r="BB69" s="77"/>
      <c r="BC69" s="77"/>
      <c r="BD69" s="77"/>
      <c r="BE69" s="77"/>
      <c r="BF69" s="77"/>
      <c r="BG69" s="77"/>
      <c r="BH69" s="77"/>
    </row>
    <row r="70" spans="1:60" x14ac:dyDescent="0.25">
      <c r="A70" s="77"/>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77"/>
      <c r="AL70" s="77"/>
      <c r="AM70" s="77"/>
      <c r="AN70" s="77"/>
      <c r="AO70" s="77"/>
      <c r="AP70" s="77"/>
      <c r="AQ70" s="77"/>
      <c r="AR70" s="77"/>
      <c r="AS70" s="77"/>
      <c r="AT70" s="77"/>
      <c r="AU70" s="77"/>
      <c r="AV70" s="77"/>
      <c r="AW70" s="77"/>
      <c r="AX70" s="77"/>
      <c r="AY70" s="77"/>
      <c r="AZ70" s="77"/>
      <c r="BA70" s="77"/>
      <c r="BB70" s="77"/>
      <c r="BC70" s="77"/>
      <c r="BD70" s="77"/>
      <c r="BE70" s="77"/>
      <c r="BF70" s="77"/>
      <c r="BG70" s="77"/>
      <c r="BH70" s="77"/>
    </row>
    <row r="71" spans="1:60" x14ac:dyDescent="0.25">
      <c r="A71" s="77"/>
      <c r="B71" s="77"/>
      <c r="C71" s="77"/>
      <c r="D71" s="77"/>
      <c r="E71" s="7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77"/>
      <c r="AO71" s="77"/>
      <c r="AP71" s="77"/>
      <c r="AQ71" s="77"/>
      <c r="AR71" s="77"/>
      <c r="AS71" s="77"/>
      <c r="AT71" s="77"/>
      <c r="AU71" s="77"/>
      <c r="AV71" s="77"/>
      <c r="AW71" s="77"/>
      <c r="AX71" s="77"/>
      <c r="AY71" s="77"/>
      <c r="AZ71" s="77"/>
      <c r="BA71" s="77"/>
      <c r="BB71" s="77"/>
      <c r="BC71" s="77"/>
      <c r="BD71" s="77"/>
      <c r="BE71" s="77"/>
      <c r="BF71" s="77"/>
      <c r="BG71" s="77"/>
      <c r="BH71" s="77"/>
    </row>
    <row r="72" spans="1:60" x14ac:dyDescent="0.25">
      <c r="A72" s="77"/>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77"/>
      <c r="AO72" s="77"/>
      <c r="AP72" s="77"/>
      <c r="AQ72" s="77"/>
      <c r="AR72" s="77"/>
      <c r="AS72" s="77"/>
      <c r="AT72" s="77"/>
      <c r="AU72" s="77"/>
      <c r="AV72" s="77"/>
      <c r="AW72" s="77"/>
      <c r="AX72" s="77"/>
      <c r="AY72" s="77"/>
      <c r="AZ72" s="77"/>
      <c r="BA72" s="77"/>
      <c r="BB72" s="77"/>
      <c r="BC72" s="77"/>
      <c r="BD72" s="77"/>
      <c r="BE72" s="77"/>
      <c r="BF72" s="77"/>
      <c r="BG72" s="77"/>
      <c r="BH72" s="77"/>
    </row>
    <row r="73" spans="1:60" x14ac:dyDescent="0.25">
      <c r="A73" s="77"/>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77"/>
      <c r="BE73" s="77"/>
      <c r="BF73" s="77"/>
      <c r="BG73" s="77"/>
      <c r="BH73" s="77"/>
    </row>
    <row r="74" spans="1:60" x14ac:dyDescent="0.25">
      <c r="A74" s="77"/>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c r="BA74" s="77"/>
      <c r="BB74" s="77"/>
      <c r="BC74" s="77"/>
      <c r="BD74" s="77"/>
      <c r="BE74" s="77"/>
      <c r="BF74" s="77"/>
      <c r="BG74" s="77"/>
      <c r="BH74" s="77"/>
    </row>
    <row r="75" spans="1:60" x14ac:dyDescent="0.25">
      <c r="A75" s="77"/>
      <c r="B75" s="77"/>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7"/>
      <c r="AL75" s="77"/>
      <c r="AM75" s="77"/>
      <c r="AN75" s="77"/>
      <c r="AO75" s="77"/>
      <c r="AP75" s="77"/>
      <c r="AQ75" s="77"/>
      <c r="AR75" s="77"/>
      <c r="AS75" s="77"/>
      <c r="AT75" s="77"/>
      <c r="AU75" s="77"/>
      <c r="AV75" s="77"/>
      <c r="AW75" s="77"/>
      <c r="AX75" s="77"/>
      <c r="AY75" s="77"/>
      <c r="AZ75" s="77"/>
      <c r="BA75" s="77"/>
      <c r="BB75" s="77"/>
      <c r="BC75" s="77"/>
      <c r="BD75" s="77"/>
      <c r="BE75" s="77"/>
      <c r="BF75" s="77"/>
      <c r="BG75" s="77"/>
      <c r="BH75" s="77"/>
    </row>
    <row r="76" spans="1:60" x14ac:dyDescent="0.25">
      <c r="A76" s="77"/>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row>
    <row r="77" spans="1:60" x14ac:dyDescent="0.25">
      <c r="A77" s="77"/>
      <c r="B77" s="77"/>
      <c r="C77" s="77"/>
      <c r="D77" s="77"/>
      <c r="E77" s="77"/>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77"/>
      <c r="AL77" s="77"/>
      <c r="AM77" s="77"/>
      <c r="AN77" s="77"/>
      <c r="AO77" s="77"/>
      <c r="AP77" s="77"/>
      <c r="AQ77" s="77"/>
      <c r="AR77" s="77"/>
      <c r="AS77" s="77"/>
      <c r="AT77" s="77"/>
      <c r="AU77" s="77"/>
      <c r="AV77" s="77"/>
      <c r="AW77" s="77"/>
      <c r="AX77" s="77"/>
      <c r="AY77" s="77"/>
      <c r="AZ77" s="77"/>
      <c r="BA77" s="77"/>
      <c r="BB77" s="77"/>
      <c r="BC77" s="77"/>
      <c r="BD77" s="77"/>
      <c r="BE77" s="77"/>
      <c r="BF77" s="77"/>
      <c r="BG77" s="77"/>
      <c r="BH77" s="77"/>
    </row>
    <row r="78" spans="1:60" x14ac:dyDescent="0.25">
      <c r="A78" s="77"/>
      <c r="B78" s="77"/>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77"/>
      <c r="AL78" s="77"/>
      <c r="AM78" s="77"/>
      <c r="AN78" s="77"/>
      <c r="AO78" s="77"/>
      <c r="AP78" s="77"/>
      <c r="AQ78" s="77"/>
      <c r="AR78" s="77"/>
      <c r="AS78" s="77"/>
      <c r="AT78" s="77"/>
      <c r="AU78" s="77"/>
      <c r="AV78" s="77"/>
      <c r="AW78" s="77"/>
      <c r="AX78" s="77"/>
      <c r="AY78" s="77"/>
      <c r="AZ78" s="77"/>
      <c r="BA78" s="77"/>
      <c r="BB78" s="77"/>
      <c r="BC78" s="77"/>
      <c r="BD78" s="77"/>
      <c r="BE78" s="77"/>
      <c r="BF78" s="77"/>
      <c r="BG78" s="77"/>
      <c r="BH78" s="77"/>
    </row>
    <row r="79" spans="1:60" x14ac:dyDescent="0.25">
      <c r="A79" s="77"/>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7"/>
      <c r="AO79" s="77"/>
      <c r="AP79" s="77"/>
      <c r="AQ79" s="77"/>
      <c r="AR79" s="77"/>
      <c r="AS79" s="77"/>
      <c r="AT79" s="77"/>
      <c r="AU79" s="77"/>
      <c r="AV79" s="77"/>
      <c r="AW79" s="77"/>
      <c r="AX79" s="77"/>
      <c r="AY79" s="77"/>
      <c r="AZ79" s="77"/>
      <c r="BA79" s="77"/>
      <c r="BB79" s="77"/>
      <c r="BC79" s="77"/>
      <c r="BD79" s="77"/>
      <c r="BE79" s="77"/>
      <c r="BF79" s="77"/>
      <c r="BG79" s="77"/>
      <c r="BH79" s="77"/>
    </row>
    <row r="80" spans="1:60" x14ac:dyDescent="0.25">
      <c r="A80" s="77"/>
      <c r="B80" s="77"/>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77"/>
      <c r="AL80" s="77"/>
      <c r="AM80" s="77"/>
      <c r="AN80" s="77"/>
      <c r="AO80" s="77"/>
      <c r="AP80" s="77"/>
      <c r="AQ80" s="77"/>
      <c r="AR80" s="77"/>
      <c r="AS80" s="77"/>
      <c r="AT80" s="77"/>
      <c r="AU80" s="77"/>
      <c r="AV80" s="77"/>
      <c r="AW80" s="77"/>
      <c r="AX80" s="77"/>
      <c r="AY80" s="77"/>
      <c r="AZ80" s="77"/>
      <c r="BA80" s="77"/>
      <c r="BB80" s="77"/>
      <c r="BC80" s="77"/>
      <c r="BD80" s="77"/>
      <c r="BE80" s="77"/>
      <c r="BF80" s="77"/>
      <c r="BG80" s="77"/>
      <c r="BH80" s="77"/>
    </row>
    <row r="81" spans="1:60" x14ac:dyDescent="0.25">
      <c r="A81" s="77"/>
      <c r="B81" s="77"/>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77"/>
      <c r="AL81" s="77"/>
      <c r="AM81" s="77"/>
      <c r="AN81" s="77"/>
      <c r="AO81" s="77"/>
      <c r="AP81" s="77"/>
      <c r="AQ81" s="77"/>
      <c r="AR81" s="77"/>
      <c r="AS81" s="77"/>
      <c r="AT81" s="77"/>
      <c r="AU81" s="77"/>
      <c r="AV81" s="77"/>
      <c r="AW81" s="77"/>
      <c r="AX81" s="77"/>
      <c r="AY81" s="77"/>
      <c r="AZ81" s="77"/>
      <c r="BA81" s="77"/>
      <c r="BB81" s="77"/>
      <c r="BC81" s="77"/>
      <c r="BD81" s="77"/>
      <c r="BE81" s="77"/>
      <c r="BF81" s="77"/>
      <c r="BG81" s="77"/>
      <c r="BH81" s="77"/>
    </row>
    <row r="82" spans="1:60" x14ac:dyDescent="0.25">
      <c r="A82" s="77"/>
      <c r="B82" s="77"/>
      <c r="C82" s="77"/>
      <c r="D82" s="77"/>
      <c r="E82" s="77"/>
      <c r="F82" s="77"/>
      <c r="G82" s="77"/>
      <c r="H82" s="77"/>
      <c r="I82" s="77"/>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77"/>
      <c r="AL82" s="77"/>
      <c r="AM82" s="77"/>
      <c r="AN82" s="77"/>
      <c r="AO82" s="77"/>
      <c r="AP82" s="77"/>
      <c r="AQ82" s="77"/>
      <c r="AR82" s="77"/>
      <c r="AS82" s="77"/>
      <c r="AT82" s="77"/>
      <c r="AU82" s="77"/>
      <c r="AV82" s="77"/>
      <c r="AW82" s="77"/>
      <c r="AX82" s="77"/>
      <c r="AY82" s="77"/>
      <c r="AZ82" s="77"/>
      <c r="BA82" s="77"/>
      <c r="BB82" s="77"/>
      <c r="BC82" s="77"/>
      <c r="BD82" s="77"/>
      <c r="BE82" s="77"/>
      <c r="BF82" s="77"/>
      <c r="BG82" s="77"/>
      <c r="BH82" s="77"/>
    </row>
    <row r="83" spans="1:60" x14ac:dyDescent="0.25">
      <c r="A83" s="77"/>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c r="BG83" s="77"/>
      <c r="BH83" s="77"/>
    </row>
    <row r="84" spans="1:60" x14ac:dyDescent="0.25">
      <c r="A84" s="77"/>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c r="AY84" s="77"/>
      <c r="AZ84" s="77"/>
      <c r="BA84" s="77"/>
      <c r="BB84" s="77"/>
      <c r="BC84" s="77"/>
      <c r="BD84" s="77"/>
      <c r="BE84" s="77"/>
      <c r="BF84" s="77"/>
      <c r="BG84" s="77"/>
      <c r="BH84" s="77"/>
    </row>
    <row r="85" spans="1:60" x14ac:dyDescent="0.25">
      <c r="A85" s="77"/>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77"/>
      <c r="AL85" s="77"/>
      <c r="AM85" s="77"/>
      <c r="AN85" s="77"/>
      <c r="AO85" s="77"/>
      <c r="AP85" s="77"/>
      <c r="AQ85" s="77"/>
      <c r="AR85" s="77"/>
      <c r="AS85" s="77"/>
      <c r="AT85" s="77"/>
      <c r="AU85" s="77"/>
      <c r="AV85" s="77"/>
      <c r="AW85" s="77"/>
      <c r="AX85" s="77"/>
      <c r="AY85" s="77"/>
      <c r="AZ85" s="77"/>
      <c r="BA85" s="77"/>
      <c r="BB85" s="77"/>
      <c r="BC85" s="77"/>
      <c r="BD85" s="77"/>
      <c r="BE85" s="77"/>
      <c r="BF85" s="77"/>
      <c r="BG85" s="77"/>
      <c r="BH85" s="77"/>
    </row>
    <row r="86" spans="1:60" x14ac:dyDescent="0.25">
      <c r="A86" s="77"/>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77"/>
      <c r="AL86" s="77"/>
      <c r="AM86" s="77"/>
      <c r="AN86" s="77"/>
      <c r="AO86" s="77"/>
      <c r="AP86" s="77"/>
      <c r="AQ86" s="77"/>
      <c r="AR86" s="77"/>
      <c r="AS86" s="77"/>
      <c r="AT86" s="77"/>
      <c r="AU86" s="77"/>
      <c r="AV86" s="77"/>
      <c r="AW86" s="77"/>
      <c r="AX86" s="77"/>
      <c r="AY86" s="77"/>
      <c r="AZ86" s="77"/>
      <c r="BA86" s="77"/>
      <c r="BB86" s="77"/>
      <c r="BC86" s="77"/>
      <c r="BD86" s="77"/>
      <c r="BE86" s="77"/>
      <c r="BF86" s="77"/>
      <c r="BG86" s="77"/>
      <c r="BH86" s="77"/>
    </row>
    <row r="87" spans="1:60" x14ac:dyDescent="0.25">
      <c r="A87" s="77"/>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77"/>
      <c r="AL87" s="77"/>
      <c r="AM87" s="77"/>
      <c r="AN87" s="77"/>
      <c r="AO87" s="77"/>
      <c r="AP87" s="77"/>
      <c r="AQ87" s="77"/>
      <c r="AR87" s="77"/>
      <c r="AS87" s="77"/>
      <c r="AT87" s="77"/>
      <c r="AU87" s="77"/>
      <c r="AV87" s="77"/>
      <c r="AW87" s="77"/>
      <c r="AX87" s="77"/>
      <c r="AY87" s="77"/>
      <c r="AZ87" s="77"/>
      <c r="BA87" s="77"/>
      <c r="BB87" s="77"/>
      <c r="BC87" s="77"/>
      <c r="BD87" s="77"/>
      <c r="BE87" s="77"/>
      <c r="BF87" s="77"/>
      <c r="BG87" s="77"/>
      <c r="BH87" s="77"/>
    </row>
    <row r="88" spans="1:60" x14ac:dyDescent="0.25">
      <c r="A88" s="77"/>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7"/>
      <c r="AP88" s="77"/>
      <c r="AQ88" s="77"/>
      <c r="AR88" s="77"/>
      <c r="AS88" s="77"/>
      <c r="AT88" s="77"/>
      <c r="AU88" s="77"/>
      <c r="AV88" s="77"/>
      <c r="AW88" s="77"/>
      <c r="AX88" s="77"/>
      <c r="AY88" s="77"/>
      <c r="AZ88" s="77"/>
      <c r="BA88" s="77"/>
      <c r="BB88" s="77"/>
      <c r="BC88" s="77"/>
      <c r="BD88" s="77"/>
      <c r="BE88" s="77"/>
      <c r="BF88" s="77"/>
      <c r="BG88" s="77"/>
      <c r="BH88" s="77"/>
    </row>
    <row r="89" spans="1:60" x14ac:dyDescent="0.25">
      <c r="A89" s="77"/>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7"/>
      <c r="AO89" s="77"/>
      <c r="AP89" s="77"/>
      <c r="AQ89" s="77"/>
      <c r="AR89" s="77"/>
      <c r="AS89" s="77"/>
      <c r="AT89" s="77"/>
      <c r="AU89" s="77"/>
      <c r="AV89" s="77"/>
      <c r="AW89" s="77"/>
      <c r="AX89" s="77"/>
      <c r="AY89" s="77"/>
      <c r="AZ89" s="77"/>
      <c r="BA89" s="77"/>
      <c r="BB89" s="77"/>
      <c r="BC89" s="77"/>
      <c r="BD89" s="77"/>
      <c r="BE89" s="77"/>
      <c r="BF89" s="77"/>
      <c r="BG89" s="77"/>
      <c r="BH89" s="77"/>
    </row>
    <row r="90" spans="1:60" x14ac:dyDescent="0.25">
      <c r="A90" s="77"/>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7"/>
      <c r="AP90" s="77"/>
      <c r="AQ90" s="77"/>
      <c r="AR90" s="77"/>
      <c r="AS90" s="77"/>
      <c r="AT90" s="77"/>
      <c r="AU90" s="77"/>
      <c r="AV90" s="77"/>
      <c r="AW90" s="77"/>
      <c r="AX90" s="77"/>
      <c r="AY90" s="77"/>
      <c r="AZ90" s="77"/>
      <c r="BA90" s="77"/>
      <c r="BB90" s="77"/>
      <c r="BC90" s="77"/>
      <c r="BD90" s="77"/>
      <c r="BE90" s="77"/>
      <c r="BF90" s="77"/>
      <c r="BG90" s="77"/>
      <c r="BH90" s="77"/>
    </row>
    <row r="91" spans="1:60"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7"/>
      <c r="AT91" s="77"/>
      <c r="AU91" s="77"/>
      <c r="AV91" s="77"/>
      <c r="AW91" s="77"/>
      <c r="AX91" s="77"/>
      <c r="AY91" s="77"/>
      <c r="AZ91" s="77"/>
      <c r="BA91" s="77"/>
      <c r="BB91" s="77"/>
      <c r="BC91" s="77"/>
      <c r="BD91" s="77"/>
      <c r="BE91" s="77"/>
      <c r="BF91" s="77"/>
      <c r="BG91" s="77"/>
      <c r="BH91" s="77"/>
    </row>
    <row r="92" spans="1:60" x14ac:dyDescent="0.25">
      <c r="A92" s="77"/>
      <c r="B92" s="77"/>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7"/>
      <c r="AT92" s="77"/>
      <c r="AU92" s="77"/>
      <c r="AV92" s="77"/>
      <c r="AW92" s="77"/>
      <c r="AX92" s="77"/>
      <c r="AY92" s="77"/>
      <c r="AZ92" s="77"/>
      <c r="BA92" s="77"/>
      <c r="BB92" s="77"/>
      <c r="BC92" s="77"/>
      <c r="BD92" s="77"/>
      <c r="BE92" s="77"/>
      <c r="BF92" s="77"/>
      <c r="BG92" s="77"/>
      <c r="BH92" s="77"/>
    </row>
    <row r="93" spans="1:60" x14ac:dyDescent="0.25">
      <c r="A93" s="77"/>
      <c r="B93" s="77"/>
      <c r="C93" s="77"/>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7"/>
      <c r="AQ93" s="77"/>
      <c r="AR93" s="77"/>
      <c r="AS93" s="77"/>
      <c r="AT93" s="77"/>
      <c r="AU93" s="77"/>
      <c r="AV93" s="77"/>
      <c r="AW93" s="77"/>
      <c r="AX93" s="77"/>
      <c r="AY93" s="77"/>
      <c r="AZ93" s="77"/>
      <c r="BA93" s="77"/>
      <c r="BB93" s="77"/>
      <c r="BC93" s="77"/>
      <c r="BD93" s="77"/>
      <c r="BE93" s="77"/>
      <c r="BF93" s="77"/>
      <c r="BG93" s="77"/>
      <c r="BH93" s="77"/>
    </row>
    <row r="94" spans="1:60" x14ac:dyDescent="0.25">
      <c r="A94" s="77"/>
      <c r="B94" s="77"/>
      <c r="C94" s="77"/>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7"/>
      <c r="AQ94" s="77"/>
      <c r="AR94" s="77"/>
      <c r="AS94" s="77"/>
      <c r="AT94" s="77"/>
      <c r="AU94" s="77"/>
      <c r="AV94" s="77"/>
      <c r="AW94" s="77"/>
      <c r="AX94" s="77"/>
      <c r="AY94" s="77"/>
      <c r="AZ94" s="77"/>
      <c r="BA94" s="77"/>
      <c r="BB94" s="77"/>
      <c r="BC94" s="77"/>
      <c r="BD94" s="77"/>
      <c r="BE94" s="77"/>
      <c r="BF94" s="77"/>
      <c r="BG94" s="77"/>
      <c r="BH94" s="77"/>
    </row>
    <row r="95" spans="1:60" x14ac:dyDescent="0.25">
      <c r="A95" s="77"/>
      <c r="B95" s="77"/>
      <c r="C95" s="77"/>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c r="AR95" s="77"/>
      <c r="AS95" s="77"/>
      <c r="AT95" s="77"/>
      <c r="AU95" s="77"/>
      <c r="AV95" s="77"/>
      <c r="AW95" s="77"/>
      <c r="AX95" s="77"/>
      <c r="AY95" s="77"/>
      <c r="AZ95" s="77"/>
      <c r="BA95" s="77"/>
      <c r="BB95" s="77"/>
      <c r="BC95" s="77"/>
      <c r="BD95" s="77"/>
      <c r="BE95" s="77"/>
      <c r="BF95" s="77"/>
      <c r="BG95" s="77"/>
      <c r="BH95" s="77"/>
    </row>
    <row r="96" spans="1:60" x14ac:dyDescent="0.25">
      <c r="A96" s="77"/>
      <c r="B96" s="77"/>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c r="AZ96" s="77"/>
      <c r="BA96" s="77"/>
      <c r="BB96" s="77"/>
      <c r="BC96" s="77"/>
      <c r="BD96" s="77"/>
      <c r="BE96" s="77"/>
      <c r="BF96" s="77"/>
      <c r="BG96" s="77"/>
      <c r="BH96" s="77"/>
    </row>
    <row r="97" spans="1:60" x14ac:dyDescent="0.25">
      <c r="A97" s="77"/>
      <c r="B97" s="77"/>
      <c r="C97" s="77"/>
      <c r="D97" s="77"/>
      <c r="E97" s="77"/>
      <c r="F97" s="77"/>
      <c r="G97" s="77"/>
      <c r="H97" s="77"/>
      <c r="I97" s="77"/>
      <c r="J97" s="77"/>
      <c r="K97" s="77"/>
      <c r="L97" s="77"/>
      <c r="M97" s="77"/>
      <c r="N97" s="77"/>
      <c r="O97" s="77"/>
      <c r="P97" s="77"/>
      <c r="Q97" s="77"/>
      <c r="R97" s="77"/>
      <c r="S97" s="77"/>
      <c r="T97" s="77"/>
      <c r="U97" s="77"/>
      <c r="V97" s="77"/>
      <c r="W97" s="77"/>
      <c r="X97" s="77"/>
      <c r="Y97" s="77"/>
      <c r="Z97" s="77"/>
      <c r="AA97" s="77"/>
      <c r="AB97" s="77"/>
      <c r="AC97" s="77"/>
      <c r="AD97" s="77"/>
      <c r="AE97" s="77"/>
      <c r="AF97" s="77"/>
      <c r="AG97" s="77"/>
      <c r="AH97" s="77"/>
      <c r="AI97" s="77"/>
      <c r="AJ97" s="77"/>
      <c r="AK97" s="77"/>
      <c r="AL97" s="77"/>
      <c r="AM97" s="77"/>
      <c r="AN97" s="77"/>
      <c r="AO97" s="77"/>
      <c r="AP97" s="77"/>
      <c r="AQ97" s="77"/>
      <c r="AR97" s="77"/>
      <c r="AS97" s="77"/>
      <c r="AT97" s="77"/>
      <c r="AU97" s="77"/>
      <c r="AV97" s="77"/>
      <c r="AW97" s="77"/>
      <c r="AX97" s="77"/>
      <c r="AY97" s="77"/>
      <c r="AZ97" s="77"/>
      <c r="BA97" s="77"/>
      <c r="BB97" s="77"/>
      <c r="BC97" s="77"/>
      <c r="BD97" s="77"/>
      <c r="BE97" s="77"/>
      <c r="BF97" s="77"/>
      <c r="BG97" s="77"/>
      <c r="BH97" s="77"/>
    </row>
    <row r="98" spans="1:60"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7"/>
      <c r="AT98" s="77"/>
      <c r="AU98" s="77"/>
      <c r="AV98" s="77"/>
      <c r="AW98" s="77"/>
      <c r="AX98" s="77"/>
      <c r="AY98" s="77"/>
      <c r="AZ98" s="77"/>
      <c r="BA98" s="77"/>
      <c r="BB98" s="77"/>
      <c r="BC98" s="77"/>
      <c r="BD98" s="77"/>
      <c r="BE98" s="77"/>
      <c r="BF98" s="77"/>
      <c r="BG98" s="77"/>
      <c r="BH98" s="77"/>
    </row>
    <row r="99" spans="1:60" x14ac:dyDescent="0.25">
      <c r="A99" s="77"/>
      <c r="B99" s="77"/>
      <c r="C99" s="77"/>
      <c r="D99" s="77"/>
      <c r="E99" s="77"/>
      <c r="F99" s="77"/>
      <c r="G99" s="77"/>
      <c r="H99" s="77"/>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c r="AH99" s="77"/>
      <c r="AI99" s="77"/>
      <c r="AJ99" s="77"/>
      <c r="AK99" s="77"/>
      <c r="AL99" s="77"/>
      <c r="AM99" s="77"/>
      <c r="AN99" s="77"/>
      <c r="AO99" s="77"/>
      <c r="AP99" s="77"/>
      <c r="AQ99" s="77"/>
      <c r="AR99" s="77"/>
      <c r="AS99" s="77"/>
      <c r="AT99" s="77"/>
      <c r="AU99" s="77"/>
      <c r="AV99" s="77"/>
      <c r="AW99" s="77"/>
      <c r="AX99" s="77"/>
      <c r="AY99" s="77"/>
      <c r="AZ99" s="77"/>
      <c r="BA99" s="77"/>
      <c r="BB99" s="77"/>
      <c r="BC99" s="77"/>
      <c r="BD99" s="77"/>
      <c r="BE99" s="77"/>
      <c r="BF99" s="77"/>
      <c r="BG99" s="77"/>
      <c r="BH99" s="77"/>
    </row>
    <row r="100" spans="1:60" x14ac:dyDescent="0.25">
      <c r="A100" s="77"/>
      <c r="B100" s="77"/>
      <c r="C100" s="77"/>
      <c r="D100" s="77"/>
      <c r="E100" s="77"/>
      <c r="F100" s="77"/>
      <c r="G100" s="77"/>
      <c r="H100" s="77"/>
      <c r="I100" s="77"/>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7"/>
      <c r="AO100" s="77"/>
      <c r="AP100" s="77"/>
      <c r="AQ100" s="77"/>
      <c r="AR100" s="77"/>
      <c r="AS100" s="77"/>
      <c r="AT100" s="77"/>
      <c r="AU100" s="77"/>
      <c r="AV100" s="77"/>
      <c r="AW100" s="77"/>
      <c r="AX100" s="77"/>
      <c r="AY100" s="77"/>
      <c r="AZ100" s="77"/>
      <c r="BA100" s="77"/>
      <c r="BB100" s="77"/>
      <c r="BC100" s="77"/>
      <c r="BD100" s="77"/>
      <c r="BE100" s="77"/>
      <c r="BF100" s="77"/>
      <c r="BG100" s="77"/>
      <c r="BH100" s="77"/>
    </row>
    <row r="101" spans="1:60" x14ac:dyDescent="0.25">
      <c r="A101" s="77"/>
      <c r="B101" s="77"/>
      <c r="C101" s="77"/>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c r="AP101" s="77"/>
      <c r="AQ101" s="77"/>
      <c r="AR101" s="77"/>
      <c r="AS101" s="77"/>
      <c r="AT101" s="77"/>
      <c r="AU101" s="77"/>
      <c r="AV101" s="77"/>
      <c r="AW101" s="77"/>
      <c r="AX101" s="77"/>
      <c r="AY101" s="77"/>
      <c r="AZ101" s="77"/>
      <c r="BA101" s="77"/>
      <c r="BB101" s="77"/>
      <c r="BC101" s="77"/>
      <c r="BD101" s="77"/>
      <c r="BE101" s="77"/>
      <c r="BF101" s="77"/>
      <c r="BG101" s="77"/>
      <c r="BH101" s="77"/>
    </row>
    <row r="102" spans="1:60" x14ac:dyDescent="0.25">
      <c r="A102" s="77"/>
      <c r="B102" s="77"/>
      <c r="C102" s="77"/>
      <c r="D102" s="77"/>
      <c r="E102" s="77"/>
      <c r="F102" s="77"/>
      <c r="G102" s="77"/>
      <c r="H102" s="77"/>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c r="AO102" s="77"/>
      <c r="AP102" s="77"/>
      <c r="AQ102" s="77"/>
      <c r="AR102" s="77"/>
      <c r="AS102" s="77"/>
      <c r="AT102" s="77"/>
      <c r="AU102" s="77"/>
      <c r="AV102" s="77"/>
      <c r="AW102" s="77"/>
      <c r="AX102" s="77"/>
      <c r="AY102" s="77"/>
      <c r="AZ102" s="77"/>
      <c r="BA102" s="77"/>
      <c r="BB102" s="77"/>
      <c r="BC102" s="77"/>
      <c r="BD102" s="77"/>
      <c r="BE102" s="77"/>
      <c r="BF102" s="77"/>
      <c r="BG102" s="77"/>
      <c r="BH102" s="77"/>
    </row>
    <row r="103" spans="1:60" x14ac:dyDescent="0.25">
      <c r="A103" s="77"/>
      <c r="B103" s="77"/>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c r="AS103" s="77"/>
      <c r="AT103" s="77"/>
      <c r="AU103" s="77"/>
      <c r="AV103" s="77"/>
      <c r="AW103" s="77"/>
      <c r="AX103" s="77"/>
      <c r="AY103" s="77"/>
      <c r="AZ103" s="77"/>
      <c r="BA103" s="77"/>
      <c r="BB103" s="77"/>
      <c r="BC103" s="77"/>
      <c r="BD103" s="77"/>
      <c r="BE103" s="77"/>
      <c r="BF103" s="77"/>
      <c r="BG103" s="77"/>
      <c r="BH103" s="77"/>
    </row>
    <row r="104" spans="1:60" x14ac:dyDescent="0.25">
      <c r="A104" s="77"/>
      <c r="B104" s="77"/>
      <c r="C104" s="77"/>
      <c r="D104" s="77"/>
      <c r="E104" s="77"/>
      <c r="F104" s="77"/>
      <c r="G104" s="77"/>
      <c r="H104" s="77"/>
      <c r="I104" s="77"/>
      <c r="J104" s="77"/>
      <c r="K104" s="77"/>
      <c r="L104" s="77"/>
      <c r="M104" s="77"/>
      <c r="N104" s="77"/>
      <c r="O104" s="77"/>
      <c r="P104" s="77"/>
      <c r="Q104" s="77"/>
      <c r="R104" s="77"/>
      <c r="S104" s="77"/>
      <c r="T104" s="77"/>
      <c r="U104" s="77"/>
      <c r="V104" s="77"/>
      <c r="W104" s="77"/>
      <c r="X104" s="77"/>
      <c r="Y104" s="77"/>
      <c r="Z104" s="77"/>
      <c r="AA104" s="77"/>
      <c r="AB104" s="77"/>
      <c r="AC104" s="77"/>
      <c r="AD104" s="77"/>
      <c r="AE104" s="77"/>
      <c r="AF104" s="77"/>
      <c r="AG104" s="77"/>
      <c r="AH104" s="77"/>
      <c r="AI104" s="77"/>
      <c r="AJ104" s="77"/>
      <c r="AK104" s="77"/>
      <c r="AL104" s="77"/>
      <c r="AM104" s="77"/>
      <c r="AN104" s="77"/>
      <c r="AO104" s="77"/>
      <c r="AP104" s="77"/>
      <c r="AQ104" s="77"/>
      <c r="AR104" s="77"/>
      <c r="AS104" s="77"/>
      <c r="AT104" s="77"/>
      <c r="AU104" s="77"/>
      <c r="AV104" s="77"/>
      <c r="AW104" s="77"/>
      <c r="AX104" s="77"/>
      <c r="AY104" s="77"/>
      <c r="AZ104" s="77"/>
      <c r="BA104" s="77"/>
      <c r="BB104" s="77"/>
      <c r="BC104" s="77"/>
      <c r="BD104" s="77"/>
      <c r="BE104" s="77"/>
      <c r="BF104" s="77"/>
      <c r="BG104" s="77"/>
      <c r="BH104" s="77"/>
    </row>
    <row r="105" spans="1:60" x14ac:dyDescent="0.25">
      <c r="A105" s="77"/>
      <c r="B105" s="77"/>
      <c r="C105" s="77"/>
      <c r="D105" s="77"/>
      <c r="E105" s="77"/>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c r="AT105" s="77"/>
      <c r="AU105" s="77"/>
      <c r="AV105" s="77"/>
      <c r="AW105" s="77"/>
      <c r="AX105" s="77"/>
      <c r="AY105" s="77"/>
      <c r="AZ105" s="77"/>
      <c r="BA105" s="77"/>
      <c r="BB105" s="77"/>
      <c r="BC105" s="77"/>
      <c r="BD105" s="77"/>
      <c r="BE105" s="77"/>
      <c r="BF105" s="77"/>
      <c r="BG105" s="77"/>
      <c r="BH105" s="77"/>
    </row>
    <row r="106" spans="1:60" x14ac:dyDescent="0.25">
      <c r="A106" s="77"/>
      <c r="B106" s="77"/>
      <c r="C106" s="77"/>
      <c r="D106" s="77"/>
      <c r="E106" s="77"/>
      <c r="F106" s="77"/>
      <c r="G106" s="77"/>
      <c r="H106" s="77"/>
      <c r="I106" s="77"/>
      <c r="J106" s="77"/>
      <c r="K106" s="77"/>
      <c r="L106" s="77"/>
      <c r="M106" s="77"/>
      <c r="N106" s="77"/>
      <c r="O106" s="77"/>
      <c r="P106" s="77"/>
      <c r="Q106" s="77"/>
      <c r="R106" s="77"/>
      <c r="S106" s="77"/>
      <c r="T106" s="77"/>
      <c r="U106" s="77"/>
      <c r="V106" s="77"/>
      <c r="W106" s="77"/>
      <c r="X106" s="77"/>
      <c r="Y106" s="77"/>
      <c r="Z106" s="77"/>
      <c r="AA106" s="77"/>
      <c r="AB106" s="77"/>
      <c r="AC106" s="77"/>
      <c r="AD106" s="77"/>
      <c r="AE106" s="77"/>
      <c r="AF106" s="77"/>
      <c r="AG106" s="77"/>
      <c r="AH106" s="77"/>
      <c r="AI106" s="77"/>
      <c r="AJ106" s="77"/>
      <c r="AK106" s="77"/>
      <c r="AL106" s="77"/>
      <c r="AM106" s="77"/>
      <c r="AN106" s="77"/>
      <c r="AO106" s="77"/>
      <c r="AP106" s="77"/>
      <c r="AQ106" s="77"/>
      <c r="AR106" s="77"/>
      <c r="AS106" s="77"/>
      <c r="AT106" s="77"/>
      <c r="AU106" s="77"/>
      <c r="AV106" s="77"/>
      <c r="AW106" s="77"/>
      <c r="AX106" s="77"/>
      <c r="AY106" s="77"/>
      <c r="AZ106" s="77"/>
      <c r="BA106" s="77"/>
      <c r="BB106" s="77"/>
      <c r="BC106" s="77"/>
      <c r="BD106" s="77"/>
      <c r="BE106" s="77"/>
      <c r="BF106" s="77"/>
      <c r="BG106" s="77"/>
      <c r="BH106" s="77"/>
    </row>
    <row r="107" spans="1:60" x14ac:dyDescent="0.25">
      <c r="A107" s="77"/>
      <c r="B107" s="77"/>
      <c r="C107" s="77"/>
      <c r="D107" s="77"/>
      <c r="E107" s="77"/>
      <c r="F107" s="77"/>
      <c r="G107" s="77"/>
      <c r="H107" s="77"/>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c r="AH107" s="77"/>
      <c r="AI107" s="77"/>
      <c r="AJ107" s="77"/>
      <c r="AK107" s="77"/>
      <c r="AL107" s="77"/>
      <c r="AM107" s="77"/>
      <c r="AN107" s="77"/>
      <c r="AO107" s="77"/>
      <c r="AP107" s="77"/>
      <c r="AQ107" s="77"/>
      <c r="AR107" s="77"/>
      <c r="AS107" s="77"/>
      <c r="AT107" s="77"/>
      <c r="AU107" s="77"/>
      <c r="AV107" s="77"/>
      <c r="AW107" s="77"/>
      <c r="AX107" s="77"/>
      <c r="AY107" s="77"/>
      <c r="AZ107" s="77"/>
      <c r="BA107" s="77"/>
      <c r="BB107" s="77"/>
      <c r="BC107" s="77"/>
      <c r="BD107" s="77"/>
      <c r="BE107" s="77"/>
      <c r="BF107" s="77"/>
      <c r="BG107" s="77"/>
      <c r="BH107" s="77"/>
    </row>
    <row r="108" spans="1:60" x14ac:dyDescent="0.25">
      <c r="A108" s="77"/>
      <c r="B108" s="77"/>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c r="AH108" s="77"/>
      <c r="AI108" s="77"/>
      <c r="AJ108" s="77"/>
      <c r="AK108" s="77"/>
      <c r="AL108" s="77"/>
      <c r="AM108" s="77"/>
      <c r="AN108" s="77"/>
      <c r="AO108" s="77"/>
      <c r="AP108" s="77"/>
      <c r="AQ108" s="77"/>
      <c r="AR108" s="77"/>
      <c r="AS108" s="77"/>
      <c r="AT108" s="77"/>
      <c r="AU108" s="77"/>
      <c r="AV108" s="77"/>
      <c r="AW108" s="77"/>
      <c r="AX108" s="77"/>
      <c r="AY108" s="77"/>
      <c r="AZ108" s="77"/>
      <c r="BA108" s="77"/>
      <c r="BB108" s="77"/>
      <c r="BC108" s="77"/>
      <c r="BD108" s="77"/>
      <c r="BE108" s="77"/>
      <c r="BF108" s="77"/>
      <c r="BG108" s="77"/>
      <c r="BH108" s="77"/>
    </row>
    <row r="109" spans="1:60" x14ac:dyDescent="0.25">
      <c r="A109" s="77"/>
      <c r="B109" s="77"/>
      <c r="C109" s="77"/>
      <c r="D109" s="77"/>
      <c r="E109" s="77"/>
      <c r="F109" s="77"/>
      <c r="G109" s="77"/>
      <c r="H109" s="77"/>
      <c r="I109" s="77"/>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77"/>
      <c r="AO109" s="77"/>
      <c r="AP109" s="77"/>
      <c r="AQ109" s="77"/>
      <c r="AR109" s="77"/>
      <c r="AS109" s="77"/>
      <c r="AT109" s="77"/>
      <c r="AU109" s="77"/>
      <c r="AV109" s="77"/>
      <c r="AW109" s="77"/>
      <c r="AX109" s="77"/>
      <c r="AY109" s="77"/>
      <c r="AZ109" s="77"/>
      <c r="BA109" s="77"/>
      <c r="BB109" s="77"/>
      <c r="BC109" s="77"/>
      <c r="BD109" s="77"/>
      <c r="BE109" s="77"/>
      <c r="BF109" s="77"/>
      <c r="BG109" s="77"/>
      <c r="BH109" s="77"/>
    </row>
    <row r="110" spans="1:60" x14ac:dyDescent="0.25">
      <c r="A110" s="77"/>
      <c r="B110" s="77"/>
      <c r="C110" s="77"/>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77"/>
      <c r="AL110" s="77"/>
      <c r="AM110" s="77"/>
      <c r="AN110" s="77"/>
      <c r="AO110" s="77"/>
      <c r="AP110" s="77"/>
      <c r="AQ110" s="77"/>
      <c r="AR110" s="77"/>
      <c r="AS110" s="77"/>
      <c r="AT110" s="77"/>
      <c r="AU110" s="77"/>
      <c r="AV110" s="77"/>
      <c r="AW110" s="77"/>
      <c r="AX110" s="77"/>
      <c r="AY110" s="77"/>
      <c r="AZ110" s="77"/>
      <c r="BA110" s="77"/>
      <c r="BB110" s="77"/>
      <c r="BC110" s="77"/>
      <c r="BD110" s="77"/>
      <c r="BE110" s="77"/>
      <c r="BF110" s="77"/>
      <c r="BG110" s="77"/>
      <c r="BH110" s="77"/>
    </row>
    <row r="111" spans="1:60" x14ac:dyDescent="0.25">
      <c r="A111" s="77"/>
      <c r="B111" s="77"/>
      <c r="C111" s="77"/>
      <c r="D111" s="77"/>
      <c r="E111" s="77"/>
      <c r="F111" s="77"/>
      <c r="G111" s="77"/>
      <c r="H111" s="77"/>
      <c r="I111" s="77"/>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c r="AG111" s="77"/>
      <c r="AH111" s="77"/>
      <c r="AI111" s="77"/>
      <c r="AJ111" s="77"/>
      <c r="AK111" s="77"/>
      <c r="AL111" s="77"/>
      <c r="AM111" s="77"/>
      <c r="AN111" s="77"/>
      <c r="AO111" s="77"/>
      <c r="AP111" s="77"/>
      <c r="AQ111" s="77"/>
      <c r="AR111" s="77"/>
      <c r="AS111" s="77"/>
      <c r="AT111" s="77"/>
      <c r="AU111" s="77"/>
      <c r="AV111" s="77"/>
      <c r="AW111" s="77"/>
      <c r="AX111" s="77"/>
      <c r="AY111" s="77"/>
      <c r="AZ111" s="77"/>
      <c r="BA111" s="77"/>
      <c r="BB111" s="77"/>
      <c r="BC111" s="77"/>
      <c r="BD111" s="77"/>
      <c r="BE111" s="77"/>
      <c r="BF111" s="77"/>
      <c r="BG111" s="77"/>
      <c r="BH111" s="77"/>
    </row>
    <row r="112" spans="1:60" x14ac:dyDescent="0.25">
      <c r="A112" s="77"/>
      <c r="B112" s="77"/>
      <c r="C112" s="77"/>
      <c r="D112" s="77"/>
      <c r="E112" s="77"/>
      <c r="F112" s="77"/>
      <c r="G112" s="77"/>
      <c r="H112" s="77"/>
      <c r="I112" s="77"/>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c r="AH112" s="77"/>
      <c r="AI112" s="77"/>
      <c r="AJ112" s="77"/>
      <c r="AK112" s="77"/>
      <c r="AL112" s="77"/>
      <c r="AM112" s="77"/>
      <c r="AN112" s="77"/>
      <c r="AO112" s="77"/>
      <c r="AP112" s="77"/>
      <c r="AQ112" s="77"/>
      <c r="AR112" s="77"/>
      <c r="AS112" s="77"/>
      <c r="AT112" s="77"/>
      <c r="AU112" s="77"/>
      <c r="AV112" s="77"/>
      <c r="AW112" s="77"/>
      <c r="AX112" s="77"/>
      <c r="AY112" s="77"/>
      <c r="AZ112" s="77"/>
      <c r="BA112" s="77"/>
      <c r="BB112" s="77"/>
      <c r="BC112" s="77"/>
      <c r="BD112" s="77"/>
      <c r="BE112" s="77"/>
      <c r="BF112" s="77"/>
      <c r="BG112" s="77"/>
      <c r="BH112" s="77"/>
    </row>
    <row r="113" spans="1:60" x14ac:dyDescent="0.25">
      <c r="A113" s="77"/>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c r="AY113" s="77"/>
      <c r="AZ113" s="77"/>
      <c r="BA113" s="77"/>
      <c r="BB113" s="77"/>
      <c r="BC113" s="77"/>
      <c r="BD113" s="77"/>
      <c r="BE113" s="77"/>
      <c r="BF113" s="77"/>
      <c r="BG113" s="77"/>
      <c r="BH113" s="77"/>
    </row>
    <row r="114" spans="1:60" x14ac:dyDescent="0.25">
      <c r="A114" s="77"/>
      <c r="B114" s="77"/>
      <c r="C114" s="77"/>
      <c r="D114" s="77"/>
      <c r="E114" s="77"/>
      <c r="F114" s="77"/>
      <c r="G114" s="77"/>
      <c r="H114" s="77"/>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c r="AH114" s="77"/>
      <c r="AI114" s="77"/>
      <c r="AJ114" s="77"/>
      <c r="AK114" s="77"/>
      <c r="AL114" s="77"/>
      <c r="AM114" s="77"/>
      <c r="AN114" s="77"/>
      <c r="AO114" s="77"/>
      <c r="AP114" s="77"/>
      <c r="AQ114" s="77"/>
      <c r="AR114" s="77"/>
      <c r="AS114" s="77"/>
      <c r="AT114" s="77"/>
      <c r="AU114" s="77"/>
      <c r="AV114" s="77"/>
      <c r="AW114" s="77"/>
      <c r="AX114" s="77"/>
      <c r="AY114" s="77"/>
      <c r="AZ114" s="77"/>
      <c r="BA114" s="77"/>
      <c r="BB114" s="77"/>
      <c r="BC114" s="77"/>
      <c r="BD114" s="77"/>
      <c r="BE114" s="77"/>
      <c r="BF114" s="77"/>
      <c r="BG114" s="77"/>
      <c r="BH114" s="77"/>
    </row>
    <row r="115" spans="1:60" x14ac:dyDescent="0.25">
      <c r="A115" s="77"/>
      <c r="B115" s="77"/>
      <c r="C115" s="77"/>
      <c r="D115" s="77"/>
      <c r="E115" s="77"/>
      <c r="F115" s="77"/>
      <c r="G115" s="77"/>
      <c r="H115" s="77"/>
      <c r="I115" s="77"/>
      <c r="J115" s="77"/>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c r="AH115" s="77"/>
      <c r="AI115" s="77"/>
      <c r="AJ115" s="77"/>
      <c r="AK115" s="77"/>
      <c r="AL115" s="77"/>
      <c r="AM115" s="77"/>
      <c r="AN115" s="77"/>
      <c r="AO115" s="77"/>
      <c r="AP115" s="77"/>
      <c r="AQ115" s="77"/>
      <c r="AR115" s="77"/>
      <c r="AS115" s="77"/>
      <c r="AT115" s="77"/>
      <c r="AU115" s="77"/>
      <c r="AV115" s="77"/>
      <c r="AW115" s="77"/>
      <c r="AX115" s="77"/>
      <c r="AY115" s="77"/>
      <c r="AZ115" s="77"/>
      <c r="BA115" s="77"/>
      <c r="BB115" s="77"/>
      <c r="BC115" s="77"/>
      <c r="BD115" s="77"/>
      <c r="BE115" s="77"/>
      <c r="BF115" s="77"/>
      <c r="BG115" s="77"/>
      <c r="BH115" s="77"/>
    </row>
    <row r="116" spans="1:60" x14ac:dyDescent="0.25">
      <c r="A116" s="77"/>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c r="AH116" s="77"/>
      <c r="AI116" s="77"/>
      <c r="AJ116" s="77"/>
      <c r="AK116" s="77"/>
      <c r="AL116" s="77"/>
      <c r="AM116" s="77"/>
      <c r="AN116" s="77"/>
      <c r="AO116" s="77"/>
      <c r="AP116" s="77"/>
      <c r="AQ116" s="77"/>
      <c r="AR116" s="77"/>
      <c r="AS116" s="77"/>
      <c r="AT116" s="77"/>
      <c r="AU116" s="77"/>
      <c r="AV116" s="77"/>
      <c r="AW116" s="77"/>
      <c r="AX116" s="77"/>
      <c r="AY116" s="77"/>
      <c r="AZ116" s="77"/>
      <c r="BA116" s="77"/>
      <c r="BB116" s="77"/>
      <c r="BC116" s="77"/>
      <c r="BD116" s="77"/>
      <c r="BE116" s="77"/>
      <c r="BF116" s="77"/>
      <c r="BG116" s="77"/>
      <c r="BH116" s="77"/>
    </row>
    <row r="117" spans="1:60" x14ac:dyDescent="0.25">
      <c r="A117" s="77"/>
      <c r="B117" s="77"/>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c r="AH117" s="77"/>
      <c r="AI117" s="77"/>
      <c r="AJ117" s="77"/>
      <c r="AK117" s="77"/>
      <c r="AL117" s="77"/>
      <c r="AM117" s="77"/>
      <c r="AN117" s="77"/>
      <c r="AO117" s="77"/>
      <c r="AP117" s="77"/>
      <c r="AQ117" s="77"/>
      <c r="AR117" s="77"/>
      <c r="AS117" s="77"/>
      <c r="AT117" s="77"/>
      <c r="AU117" s="77"/>
      <c r="AV117" s="77"/>
      <c r="AW117" s="77"/>
      <c r="AX117" s="77"/>
      <c r="AY117" s="77"/>
      <c r="AZ117" s="77"/>
      <c r="BA117" s="77"/>
      <c r="BB117" s="77"/>
      <c r="BC117" s="77"/>
      <c r="BD117" s="77"/>
      <c r="BE117" s="77"/>
      <c r="BF117" s="77"/>
      <c r="BG117" s="77"/>
      <c r="BH117" s="77"/>
    </row>
    <row r="118" spans="1:60" x14ac:dyDescent="0.25">
      <c r="A118" s="77"/>
      <c r="B118" s="77"/>
      <c r="C118" s="77"/>
      <c r="D118" s="77"/>
      <c r="E118" s="77"/>
      <c r="F118" s="77"/>
      <c r="G118" s="77"/>
      <c r="H118" s="77"/>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c r="AH118" s="77"/>
      <c r="AI118" s="77"/>
      <c r="AJ118" s="77"/>
      <c r="AK118" s="77"/>
      <c r="AL118" s="77"/>
      <c r="AM118" s="77"/>
      <c r="AN118" s="77"/>
      <c r="AO118" s="77"/>
      <c r="AP118" s="77"/>
      <c r="AQ118" s="77"/>
      <c r="AR118" s="77"/>
      <c r="AS118" s="77"/>
      <c r="AT118" s="77"/>
      <c r="AU118" s="77"/>
      <c r="AV118" s="77"/>
      <c r="AW118" s="77"/>
      <c r="AX118" s="77"/>
      <c r="AY118" s="77"/>
      <c r="AZ118" s="77"/>
      <c r="BA118" s="77"/>
      <c r="BB118" s="77"/>
      <c r="BC118" s="77"/>
      <c r="BD118" s="77"/>
      <c r="BE118" s="77"/>
      <c r="BF118" s="77"/>
      <c r="BG118" s="77"/>
      <c r="BH118" s="77"/>
    </row>
    <row r="119" spans="1:60" x14ac:dyDescent="0.25">
      <c r="A119" s="77"/>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c r="AH119" s="77"/>
      <c r="AI119" s="77"/>
      <c r="AJ119" s="77"/>
      <c r="AK119" s="77"/>
      <c r="AL119" s="77"/>
      <c r="AM119" s="77"/>
      <c r="AN119" s="77"/>
      <c r="AO119" s="77"/>
      <c r="AP119" s="77"/>
      <c r="AQ119" s="77"/>
      <c r="AR119" s="77"/>
      <c r="AS119" s="77"/>
      <c r="AT119" s="77"/>
      <c r="AU119" s="77"/>
      <c r="AV119" s="77"/>
      <c r="AW119" s="77"/>
      <c r="AX119" s="77"/>
      <c r="AY119" s="77"/>
      <c r="AZ119" s="77"/>
      <c r="BA119" s="77"/>
      <c r="BB119" s="77"/>
      <c r="BC119" s="77"/>
      <c r="BD119" s="77"/>
      <c r="BE119" s="77"/>
      <c r="BF119" s="77"/>
      <c r="BG119" s="77"/>
      <c r="BH119" s="77"/>
    </row>
    <row r="120" spans="1:60" x14ac:dyDescent="0.25">
      <c r="A120" s="77"/>
      <c r="B120" s="77"/>
      <c r="C120" s="77"/>
      <c r="D120" s="77"/>
      <c r="E120" s="77"/>
      <c r="F120" s="77"/>
      <c r="G120" s="77"/>
      <c r="H120" s="77"/>
      <c r="I120" s="77"/>
      <c r="J120" s="77"/>
      <c r="K120" s="77"/>
      <c r="L120" s="77"/>
      <c r="M120" s="77"/>
      <c r="N120" s="77"/>
      <c r="O120" s="77"/>
      <c r="P120" s="77"/>
      <c r="Q120" s="77"/>
      <c r="R120" s="77"/>
      <c r="S120" s="77"/>
      <c r="T120" s="77"/>
      <c r="U120" s="77"/>
      <c r="V120" s="77"/>
      <c r="W120" s="77"/>
      <c r="X120" s="77"/>
      <c r="Y120" s="77"/>
      <c r="Z120" s="77"/>
      <c r="AA120" s="77"/>
      <c r="AB120" s="77"/>
      <c r="AC120" s="77"/>
      <c r="AD120" s="77"/>
      <c r="AE120" s="77"/>
      <c r="AF120" s="77"/>
      <c r="AG120" s="77"/>
      <c r="AH120" s="77"/>
      <c r="AI120" s="77"/>
      <c r="AJ120" s="77"/>
      <c r="AK120" s="77"/>
      <c r="AL120" s="77"/>
      <c r="AM120" s="77"/>
      <c r="AN120" s="77"/>
      <c r="AO120" s="77"/>
      <c r="AP120" s="77"/>
      <c r="AQ120" s="77"/>
      <c r="AR120" s="77"/>
      <c r="AS120" s="77"/>
      <c r="AT120" s="77"/>
      <c r="AU120" s="77"/>
      <c r="AV120" s="77"/>
      <c r="AW120" s="77"/>
      <c r="AX120" s="77"/>
      <c r="AY120" s="77"/>
      <c r="AZ120" s="77"/>
      <c r="BA120" s="77"/>
      <c r="BB120" s="77"/>
      <c r="BC120" s="77"/>
      <c r="BD120" s="77"/>
      <c r="BE120" s="77"/>
      <c r="BF120" s="77"/>
      <c r="BG120" s="77"/>
      <c r="BH120" s="77"/>
    </row>
    <row r="121" spans="1:60" x14ac:dyDescent="0.25">
      <c r="A121" s="77"/>
      <c r="B121" s="77"/>
      <c r="C121" s="77"/>
      <c r="D121" s="77"/>
      <c r="E121" s="77"/>
      <c r="F121" s="77"/>
      <c r="G121" s="77"/>
      <c r="H121" s="77"/>
      <c r="I121" s="77"/>
      <c r="J121" s="77"/>
      <c r="K121" s="77"/>
      <c r="L121" s="77"/>
      <c r="M121" s="77"/>
      <c r="N121" s="77"/>
      <c r="O121" s="77"/>
      <c r="P121" s="77"/>
      <c r="Q121" s="77"/>
      <c r="R121" s="77"/>
      <c r="S121" s="77"/>
      <c r="T121" s="77"/>
      <c r="U121" s="77"/>
      <c r="V121" s="77"/>
      <c r="W121" s="77"/>
      <c r="X121" s="77"/>
      <c r="Y121" s="77"/>
      <c r="Z121" s="77"/>
      <c r="AA121" s="77"/>
      <c r="AB121" s="77"/>
      <c r="AC121" s="77"/>
      <c r="AD121" s="77"/>
      <c r="AE121" s="77"/>
      <c r="AF121" s="77"/>
      <c r="AG121" s="77"/>
      <c r="AH121" s="77"/>
      <c r="AI121" s="77"/>
      <c r="AJ121" s="77"/>
      <c r="AK121" s="77"/>
      <c r="AL121" s="77"/>
      <c r="AM121" s="77"/>
      <c r="AN121" s="77"/>
      <c r="AO121" s="77"/>
      <c r="AP121" s="77"/>
      <c r="AQ121" s="77"/>
      <c r="AR121" s="77"/>
      <c r="AS121" s="77"/>
      <c r="AT121" s="77"/>
      <c r="AU121" s="77"/>
      <c r="AV121" s="77"/>
      <c r="AW121" s="77"/>
      <c r="AX121" s="77"/>
      <c r="AY121" s="77"/>
      <c r="AZ121" s="77"/>
      <c r="BA121" s="77"/>
      <c r="BB121" s="77"/>
      <c r="BC121" s="77"/>
      <c r="BD121" s="77"/>
      <c r="BE121" s="77"/>
      <c r="BF121" s="77"/>
      <c r="BG121" s="77"/>
      <c r="BH121" s="77"/>
    </row>
    <row r="122" spans="1:60" x14ac:dyDescent="0.25">
      <c r="A122" s="77"/>
      <c r="B122" s="77"/>
      <c r="C122" s="77"/>
      <c r="D122" s="77"/>
      <c r="E122" s="77"/>
      <c r="F122" s="77"/>
      <c r="G122" s="77"/>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c r="AT122" s="77"/>
      <c r="AU122" s="77"/>
      <c r="AV122" s="77"/>
      <c r="AW122" s="77"/>
      <c r="AX122" s="77"/>
      <c r="AY122" s="77"/>
      <c r="AZ122" s="77"/>
      <c r="BA122" s="77"/>
      <c r="BB122" s="77"/>
      <c r="BC122" s="77"/>
      <c r="BD122" s="77"/>
      <c r="BE122" s="77"/>
      <c r="BF122" s="77"/>
      <c r="BG122" s="77"/>
      <c r="BH122" s="77"/>
    </row>
    <row r="123" spans="1:60" x14ac:dyDescent="0.25">
      <c r="A123" s="77"/>
      <c r="B123" s="77"/>
      <c r="C123" s="77"/>
      <c r="D123" s="77"/>
      <c r="E123" s="77"/>
      <c r="F123" s="77"/>
      <c r="G123" s="77"/>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c r="AT123" s="77"/>
      <c r="AU123" s="77"/>
      <c r="AV123" s="77"/>
      <c r="AW123" s="77"/>
      <c r="AX123" s="77"/>
      <c r="AY123" s="77"/>
      <c r="AZ123" s="77"/>
      <c r="BA123" s="77"/>
      <c r="BB123" s="77"/>
      <c r="BC123" s="77"/>
      <c r="BD123" s="77"/>
      <c r="BE123" s="77"/>
      <c r="BF123" s="77"/>
      <c r="BG123" s="77"/>
      <c r="BH123" s="77"/>
    </row>
    <row r="124" spans="1:60" x14ac:dyDescent="0.25">
      <c r="A124" s="77"/>
      <c r="B124" s="77"/>
      <c r="C124" s="77"/>
      <c r="D124" s="77"/>
      <c r="E124" s="77"/>
      <c r="F124" s="77"/>
      <c r="G124" s="77"/>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c r="AT124" s="77"/>
      <c r="AU124" s="77"/>
      <c r="AV124" s="77"/>
      <c r="AW124" s="77"/>
      <c r="AX124" s="77"/>
      <c r="AY124" s="77"/>
      <c r="AZ124" s="77"/>
      <c r="BA124" s="77"/>
      <c r="BB124" s="77"/>
      <c r="BC124" s="77"/>
      <c r="BD124" s="77"/>
      <c r="BE124" s="77"/>
      <c r="BF124" s="77"/>
      <c r="BG124" s="77"/>
      <c r="BH124" s="77"/>
    </row>
    <row r="125" spans="1:60" x14ac:dyDescent="0.25">
      <c r="A125" s="77"/>
      <c r="B125" s="77"/>
      <c r="C125" s="77"/>
      <c r="D125" s="77"/>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c r="AT125" s="77"/>
      <c r="AU125" s="77"/>
      <c r="AV125" s="77"/>
      <c r="AW125" s="77"/>
      <c r="AX125" s="77"/>
      <c r="AY125" s="77"/>
      <c r="AZ125" s="77"/>
      <c r="BA125" s="77"/>
      <c r="BB125" s="77"/>
      <c r="BC125" s="77"/>
      <c r="BD125" s="77"/>
      <c r="BE125" s="77"/>
      <c r="BF125" s="77"/>
      <c r="BG125" s="77"/>
      <c r="BH125" s="77"/>
    </row>
    <row r="126" spans="1:60" x14ac:dyDescent="0.25">
      <c r="A126" s="77"/>
      <c r="B126" s="77"/>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c r="AT126" s="77"/>
      <c r="AU126" s="77"/>
      <c r="AV126" s="77"/>
      <c r="AW126" s="77"/>
      <c r="AX126" s="77"/>
      <c r="AY126" s="77"/>
      <c r="AZ126" s="77"/>
      <c r="BA126" s="77"/>
      <c r="BB126" s="77"/>
      <c r="BC126" s="77"/>
      <c r="BD126" s="77"/>
      <c r="BE126" s="77"/>
      <c r="BF126" s="77"/>
      <c r="BG126" s="77"/>
      <c r="BH126" s="77"/>
    </row>
    <row r="127" spans="1:60" x14ac:dyDescent="0.25">
      <c r="A127" s="77"/>
      <c r="B127" s="77"/>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c r="AT127" s="77"/>
      <c r="AU127" s="77"/>
      <c r="AV127" s="77"/>
      <c r="AW127" s="77"/>
      <c r="AX127" s="77"/>
      <c r="AY127" s="77"/>
      <c r="AZ127" s="77"/>
      <c r="BA127" s="77"/>
      <c r="BB127" s="77"/>
      <c r="BC127" s="77"/>
      <c r="BD127" s="77"/>
      <c r="BE127" s="77"/>
      <c r="BF127" s="77"/>
      <c r="BG127" s="77"/>
      <c r="BH127" s="77"/>
    </row>
    <row r="128" spans="1:60" x14ac:dyDescent="0.25">
      <c r="A128" s="77"/>
      <c r="B128" s="77"/>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c r="AT128" s="77"/>
      <c r="AU128" s="77"/>
      <c r="AV128" s="77"/>
      <c r="AW128" s="77"/>
      <c r="AX128" s="77"/>
      <c r="AY128" s="77"/>
      <c r="AZ128" s="77"/>
      <c r="BA128" s="77"/>
      <c r="BB128" s="77"/>
      <c r="BC128" s="77"/>
      <c r="BD128" s="77"/>
      <c r="BE128" s="77"/>
      <c r="BF128" s="77"/>
      <c r="BG128" s="77"/>
      <c r="BH128" s="77"/>
    </row>
    <row r="129" spans="1:60" x14ac:dyDescent="0.25">
      <c r="A129" s="77"/>
      <c r="B129" s="77"/>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c r="AT129" s="77"/>
      <c r="AU129" s="77"/>
      <c r="AV129" s="77"/>
      <c r="AW129" s="77"/>
      <c r="AX129" s="77"/>
      <c r="AY129" s="77"/>
      <c r="AZ129" s="77"/>
      <c r="BA129" s="77"/>
      <c r="BB129" s="77"/>
      <c r="BC129" s="77"/>
      <c r="BD129" s="77"/>
      <c r="BE129" s="77"/>
      <c r="BF129" s="77"/>
      <c r="BG129" s="77"/>
      <c r="BH129" s="77"/>
    </row>
    <row r="130" spans="1:60" x14ac:dyDescent="0.25">
      <c r="A130" s="77"/>
      <c r="B130" s="77"/>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c r="AT130" s="77"/>
      <c r="AU130" s="77"/>
      <c r="AV130" s="77"/>
      <c r="AW130" s="77"/>
      <c r="AX130" s="77"/>
      <c r="AY130" s="77"/>
      <c r="AZ130" s="77"/>
      <c r="BA130" s="77"/>
      <c r="BB130" s="77"/>
      <c r="BC130" s="77"/>
      <c r="BD130" s="77"/>
      <c r="BE130" s="77"/>
      <c r="BF130" s="77"/>
      <c r="BG130" s="77"/>
      <c r="BH130" s="77"/>
    </row>
    <row r="131" spans="1:60" x14ac:dyDescent="0.25">
      <c r="A131" s="77"/>
      <c r="B131" s="77"/>
      <c r="C131" s="77"/>
      <c r="D131" s="77"/>
      <c r="E131" s="77"/>
      <c r="F131" s="77"/>
      <c r="G131" s="77"/>
      <c r="H131" s="77"/>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c r="AT131" s="77"/>
      <c r="AU131" s="77"/>
      <c r="AV131" s="77"/>
      <c r="AW131" s="77"/>
      <c r="AX131" s="77"/>
      <c r="AY131" s="77"/>
      <c r="AZ131" s="77"/>
      <c r="BA131" s="77"/>
      <c r="BB131" s="77"/>
      <c r="BC131" s="77"/>
      <c r="BD131" s="77"/>
      <c r="BE131" s="77"/>
      <c r="BF131" s="77"/>
      <c r="BG131" s="77"/>
      <c r="BH131" s="77"/>
    </row>
    <row r="132" spans="1:60" x14ac:dyDescent="0.25">
      <c r="A132" s="77"/>
      <c r="B132" s="77"/>
      <c r="C132" s="77"/>
      <c r="D132" s="77"/>
      <c r="E132" s="77"/>
      <c r="F132" s="77"/>
      <c r="G132" s="77"/>
      <c r="H132" s="77"/>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c r="AT132" s="77"/>
      <c r="AU132" s="77"/>
      <c r="AV132" s="77"/>
      <c r="AW132" s="77"/>
      <c r="AX132" s="77"/>
      <c r="AY132" s="77"/>
      <c r="AZ132" s="77"/>
      <c r="BA132" s="77"/>
      <c r="BB132" s="77"/>
      <c r="BC132" s="77"/>
      <c r="BD132" s="77"/>
      <c r="BE132" s="77"/>
      <c r="BF132" s="77"/>
      <c r="BG132" s="77"/>
      <c r="BH132" s="77"/>
    </row>
    <row r="133" spans="1:60" x14ac:dyDescent="0.25">
      <c r="A133" s="77"/>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c r="AT133" s="77"/>
      <c r="AU133" s="77"/>
      <c r="AV133" s="77"/>
      <c r="AW133" s="77"/>
      <c r="AX133" s="77"/>
      <c r="AY133" s="77"/>
      <c r="AZ133" s="77"/>
      <c r="BA133" s="77"/>
      <c r="BB133" s="77"/>
      <c r="BC133" s="77"/>
      <c r="BD133" s="77"/>
      <c r="BE133" s="77"/>
      <c r="BF133" s="77"/>
      <c r="BG133" s="77"/>
      <c r="BH133" s="77"/>
    </row>
    <row r="134" spans="1:60" x14ac:dyDescent="0.25">
      <c r="A134" s="77"/>
      <c r="B134" s="77"/>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c r="AT134" s="77"/>
      <c r="AU134" s="77"/>
      <c r="AV134" s="77"/>
      <c r="AW134" s="77"/>
      <c r="AX134" s="77"/>
      <c r="AY134" s="77"/>
      <c r="AZ134" s="77"/>
      <c r="BA134" s="77"/>
      <c r="BB134" s="77"/>
      <c r="BC134" s="77"/>
      <c r="BD134" s="77"/>
      <c r="BE134" s="77"/>
      <c r="BF134" s="77"/>
      <c r="BG134" s="77"/>
      <c r="BH134" s="77"/>
    </row>
    <row r="135" spans="1:60" x14ac:dyDescent="0.25">
      <c r="A135" s="77"/>
      <c r="B135" s="77"/>
      <c r="C135" s="77"/>
      <c r="D135" s="77"/>
      <c r="E135" s="77"/>
      <c r="F135" s="77"/>
      <c r="G135" s="77"/>
      <c r="H135" s="77"/>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c r="AO135" s="77"/>
      <c r="AP135" s="77"/>
      <c r="AQ135" s="77"/>
      <c r="AR135" s="77"/>
      <c r="AS135" s="77"/>
      <c r="AT135" s="77"/>
      <c r="AU135" s="77"/>
      <c r="AV135" s="77"/>
      <c r="AW135" s="77"/>
      <c r="AX135" s="77"/>
      <c r="AY135" s="77"/>
      <c r="AZ135" s="77"/>
      <c r="BA135" s="77"/>
      <c r="BB135" s="77"/>
      <c r="BC135" s="77"/>
      <c r="BD135" s="77"/>
      <c r="BE135" s="77"/>
      <c r="BF135" s="77"/>
      <c r="BG135" s="77"/>
      <c r="BH135" s="77"/>
    </row>
    <row r="136" spans="1:60" x14ac:dyDescent="0.25">
      <c r="A136" s="77"/>
      <c r="B136" s="77"/>
      <c r="C136" s="77"/>
      <c r="D136" s="77"/>
      <c r="E136" s="77"/>
      <c r="F136" s="77"/>
      <c r="G136" s="77"/>
      <c r="H136" s="77"/>
      <c r="I136" s="77"/>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77"/>
      <c r="AH136" s="77"/>
      <c r="AI136" s="77"/>
      <c r="AJ136" s="77"/>
      <c r="AK136" s="77"/>
      <c r="AL136" s="77"/>
      <c r="AM136" s="77"/>
      <c r="AN136" s="77"/>
      <c r="AO136" s="77"/>
      <c r="AP136" s="77"/>
      <c r="AQ136" s="77"/>
      <c r="AR136" s="77"/>
      <c r="AS136" s="77"/>
      <c r="AT136" s="77"/>
      <c r="AU136" s="77"/>
      <c r="AV136" s="77"/>
      <c r="AW136" s="77"/>
      <c r="AX136" s="77"/>
      <c r="AY136" s="77"/>
      <c r="AZ136" s="77"/>
      <c r="BA136" s="77"/>
      <c r="BB136" s="77"/>
      <c r="BC136" s="77"/>
      <c r="BD136" s="77"/>
      <c r="BE136" s="77"/>
      <c r="BF136" s="77"/>
      <c r="BG136" s="77"/>
      <c r="BH136" s="77"/>
    </row>
    <row r="137" spans="1:60" x14ac:dyDescent="0.25">
      <c r="A137" s="77"/>
      <c r="B137" s="77"/>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77"/>
      <c r="AL137" s="77"/>
      <c r="AM137" s="77"/>
      <c r="AN137" s="77"/>
      <c r="AO137" s="77"/>
      <c r="AP137" s="77"/>
      <c r="AQ137" s="77"/>
      <c r="AR137" s="77"/>
      <c r="AS137" s="77"/>
      <c r="AT137" s="77"/>
      <c r="AU137" s="77"/>
      <c r="AV137" s="77"/>
      <c r="AW137" s="77"/>
      <c r="AX137" s="77"/>
      <c r="AY137" s="77"/>
      <c r="AZ137" s="77"/>
      <c r="BA137" s="77"/>
      <c r="BB137" s="77"/>
      <c r="BC137" s="77"/>
      <c r="BD137" s="77"/>
      <c r="BE137" s="77"/>
      <c r="BF137" s="77"/>
      <c r="BG137" s="77"/>
      <c r="BH137" s="77"/>
    </row>
    <row r="138" spans="1:60" x14ac:dyDescent="0.25">
      <c r="A138" s="77"/>
      <c r="B138" s="77"/>
      <c r="C138" s="77"/>
      <c r="D138" s="77"/>
      <c r="E138" s="77"/>
      <c r="F138" s="77"/>
      <c r="G138" s="77"/>
      <c r="H138" s="77"/>
      <c r="I138" s="77"/>
      <c r="J138" s="77"/>
      <c r="K138" s="77"/>
      <c r="L138" s="77"/>
      <c r="M138" s="77"/>
      <c r="N138" s="77"/>
      <c r="O138" s="77"/>
      <c r="P138" s="77"/>
      <c r="Q138" s="77"/>
      <c r="R138" s="77"/>
      <c r="S138" s="77"/>
      <c r="T138" s="77"/>
      <c r="U138" s="77"/>
      <c r="V138" s="77"/>
      <c r="W138" s="77"/>
      <c r="X138" s="77"/>
      <c r="Y138" s="77"/>
      <c r="Z138" s="77"/>
      <c r="AA138" s="77"/>
      <c r="AB138" s="77"/>
      <c r="AC138" s="77"/>
      <c r="AD138" s="77"/>
      <c r="AE138" s="77"/>
      <c r="AF138" s="77"/>
      <c r="AG138" s="77"/>
      <c r="AH138" s="77"/>
      <c r="AI138" s="77"/>
      <c r="AJ138" s="77"/>
      <c r="AK138" s="77"/>
      <c r="AL138" s="77"/>
      <c r="AM138" s="77"/>
      <c r="AN138" s="77"/>
      <c r="AO138" s="77"/>
      <c r="AP138" s="77"/>
      <c r="AQ138" s="77"/>
      <c r="AR138" s="77"/>
      <c r="AS138" s="77"/>
      <c r="AT138" s="77"/>
      <c r="AU138" s="77"/>
      <c r="AV138" s="77"/>
      <c r="AW138" s="77"/>
      <c r="AX138" s="77"/>
      <c r="AY138" s="77"/>
      <c r="AZ138" s="77"/>
      <c r="BA138" s="77"/>
      <c r="BB138" s="77"/>
      <c r="BC138" s="77"/>
      <c r="BD138" s="77"/>
      <c r="BE138" s="77"/>
      <c r="BF138" s="77"/>
      <c r="BG138" s="77"/>
      <c r="BH138" s="77"/>
    </row>
    <row r="139" spans="1:60" x14ac:dyDescent="0.25">
      <c r="A139" s="77"/>
      <c r="B139" s="77"/>
      <c r="C139" s="77"/>
      <c r="D139" s="77"/>
      <c r="E139" s="77"/>
      <c r="F139" s="77"/>
      <c r="G139" s="77"/>
      <c r="H139" s="77"/>
      <c r="I139" s="77"/>
      <c r="J139" s="77"/>
      <c r="K139" s="77"/>
      <c r="L139" s="77"/>
      <c r="M139" s="77"/>
      <c r="N139" s="77"/>
      <c r="O139" s="77"/>
      <c r="P139" s="77"/>
      <c r="Q139" s="77"/>
      <c r="R139" s="77"/>
      <c r="S139" s="77"/>
      <c r="T139" s="77"/>
      <c r="U139" s="77"/>
      <c r="V139" s="77"/>
      <c r="W139" s="77"/>
      <c r="X139" s="77"/>
      <c r="Y139" s="77"/>
      <c r="Z139" s="77"/>
      <c r="AA139" s="77"/>
      <c r="AB139" s="77"/>
      <c r="AC139" s="77"/>
      <c r="AD139" s="77"/>
      <c r="AE139" s="77"/>
      <c r="AF139" s="77"/>
      <c r="AG139" s="77"/>
      <c r="AH139" s="77"/>
      <c r="AI139" s="77"/>
      <c r="AJ139" s="77"/>
      <c r="AK139" s="77"/>
      <c r="AL139" s="77"/>
      <c r="AM139" s="77"/>
      <c r="AN139" s="77"/>
      <c r="AO139" s="77"/>
      <c r="AP139" s="77"/>
      <c r="AQ139" s="77"/>
      <c r="AR139" s="77"/>
      <c r="AS139" s="77"/>
      <c r="AT139" s="77"/>
      <c r="AU139" s="77"/>
      <c r="AV139" s="77"/>
      <c r="AW139" s="77"/>
      <c r="AX139" s="77"/>
      <c r="AY139" s="77"/>
      <c r="AZ139" s="77"/>
      <c r="BA139" s="77"/>
      <c r="BB139" s="77"/>
      <c r="BC139" s="77"/>
      <c r="BD139" s="77"/>
      <c r="BE139" s="77"/>
      <c r="BF139" s="77"/>
      <c r="BG139" s="77"/>
      <c r="BH139" s="77"/>
    </row>
    <row r="140" spans="1:60" x14ac:dyDescent="0.25">
      <c r="A140" s="77"/>
      <c r="B140" s="77"/>
      <c r="C140" s="77"/>
      <c r="D140" s="77"/>
      <c r="E140" s="77"/>
      <c r="F140" s="77"/>
      <c r="G140" s="77"/>
      <c r="H140" s="77"/>
      <c r="I140" s="77"/>
      <c r="J140" s="77"/>
      <c r="K140" s="77"/>
      <c r="L140" s="77"/>
      <c r="M140" s="77"/>
      <c r="N140" s="77"/>
      <c r="O140" s="77"/>
      <c r="P140" s="77"/>
      <c r="Q140" s="77"/>
      <c r="R140" s="77"/>
      <c r="S140" s="77"/>
      <c r="T140" s="77"/>
      <c r="U140" s="77"/>
      <c r="V140" s="77"/>
      <c r="W140" s="77"/>
      <c r="X140" s="77"/>
      <c r="Y140" s="77"/>
      <c r="Z140" s="77"/>
      <c r="AA140" s="77"/>
      <c r="AB140" s="77"/>
      <c r="AC140" s="77"/>
      <c r="AD140" s="77"/>
      <c r="AE140" s="77"/>
      <c r="AF140" s="77"/>
      <c r="AG140" s="77"/>
      <c r="AH140" s="77"/>
      <c r="AI140" s="77"/>
      <c r="AJ140" s="77"/>
      <c r="AK140" s="77"/>
      <c r="AL140" s="77"/>
      <c r="AM140" s="77"/>
      <c r="AN140" s="77"/>
      <c r="AO140" s="77"/>
      <c r="AP140" s="77"/>
      <c r="AQ140" s="77"/>
      <c r="AR140" s="77"/>
      <c r="AS140" s="77"/>
      <c r="AT140" s="77"/>
      <c r="AU140" s="77"/>
      <c r="AV140" s="77"/>
      <c r="AW140" s="77"/>
      <c r="AX140" s="77"/>
      <c r="AY140" s="77"/>
      <c r="AZ140" s="77"/>
      <c r="BA140" s="77"/>
      <c r="BB140" s="77"/>
      <c r="BC140" s="77"/>
      <c r="BD140" s="77"/>
      <c r="BE140" s="77"/>
      <c r="BF140" s="77"/>
      <c r="BG140" s="77"/>
      <c r="BH140" s="77"/>
    </row>
    <row r="141" spans="1:60" x14ac:dyDescent="0.25">
      <c r="A141" s="77"/>
      <c r="B141" s="77"/>
      <c r="C141" s="77"/>
      <c r="D141" s="77"/>
      <c r="E141" s="77"/>
      <c r="F141" s="77"/>
      <c r="G141" s="77"/>
      <c r="H141" s="77"/>
      <c r="I141" s="77"/>
      <c r="J141" s="77"/>
      <c r="K141" s="77"/>
      <c r="L141" s="77"/>
      <c r="M141" s="77"/>
      <c r="N141" s="77"/>
      <c r="O141" s="77"/>
      <c r="P141" s="77"/>
      <c r="Q141" s="77"/>
      <c r="R141" s="77"/>
      <c r="S141" s="77"/>
      <c r="T141" s="77"/>
      <c r="U141" s="77"/>
      <c r="V141" s="77"/>
      <c r="W141" s="77"/>
      <c r="X141" s="77"/>
      <c r="Y141" s="77"/>
      <c r="Z141" s="77"/>
      <c r="AA141" s="77"/>
      <c r="AB141" s="77"/>
      <c r="AC141" s="77"/>
      <c r="AD141" s="77"/>
      <c r="AE141" s="77"/>
      <c r="AF141" s="77"/>
      <c r="AG141" s="77"/>
      <c r="AH141" s="77"/>
      <c r="AI141" s="77"/>
      <c r="AJ141" s="77"/>
      <c r="AK141" s="77"/>
      <c r="AL141" s="77"/>
      <c r="AM141" s="77"/>
      <c r="AN141" s="77"/>
      <c r="AO141" s="77"/>
      <c r="AP141" s="77"/>
      <c r="AQ141" s="77"/>
      <c r="AR141" s="77"/>
      <c r="AS141" s="77"/>
      <c r="AT141" s="77"/>
      <c r="AU141" s="77"/>
      <c r="AV141" s="77"/>
      <c r="AW141" s="77"/>
      <c r="AX141" s="77"/>
      <c r="AY141" s="77"/>
      <c r="AZ141" s="77"/>
      <c r="BA141" s="77"/>
      <c r="BB141" s="77"/>
      <c r="BC141" s="77"/>
      <c r="BD141" s="77"/>
      <c r="BE141" s="77"/>
      <c r="BF141" s="77"/>
      <c r="BG141" s="77"/>
      <c r="BH141" s="77"/>
    </row>
    <row r="142" spans="1:60" x14ac:dyDescent="0.25">
      <c r="A142" s="77"/>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Q142" s="77"/>
      <c r="AR142" s="77"/>
      <c r="AS142" s="77"/>
      <c r="AT142" s="77"/>
      <c r="AU142" s="77"/>
      <c r="AV142" s="77"/>
      <c r="AW142" s="77"/>
      <c r="AX142" s="77"/>
      <c r="AY142" s="77"/>
      <c r="AZ142" s="77"/>
      <c r="BA142" s="77"/>
      <c r="BB142" s="77"/>
      <c r="BC142" s="77"/>
      <c r="BD142" s="77"/>
      <c r="BE142" s="77"/>
      <c r="BF142" s="77"/>
      <c r="BG142" s="77"/>
      <c r="BH142" s="77"/>
    </row>
    <row r="143" spans="1:60" x14ac:dyDescent="0.25">
      <c r="A143" s="77"/>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c r="AT143" s="77"/>
      <c r="AU143" s="77"/>
      <c r="AV143" s="77"/>
      <c r="AW143" s="77"/>
      <c r="AX143" s="77"/>
      <c r="AY143" s="77"/>
      <c r="AZ143" s="77"/>
      <c r="BA143" s="77"/>
      <c r="BB143" s="77"/>
      <c r="BC143" s="77"/>
      <c r="BD143" s="77"/>
      <c r="BE143" s="77"/>
      <c r="BF143" s="77"/>
      <c r="BG143" s="77"/>
      <c r="BH143" s="77"/>
    </row>
    <row r="144" spans="1:60" x14ac:dyDescent="0.25">
      <c r="A144" s="77"/>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c r="AT144" s="77"/>
      <c r="AU144" s="77"/>
      <c r="AV144" s="77"/>
      <c r="AW144" s="77"/>
      <c r="AX144" s="77"/>
      <c r="AY144" s="77"/>
      <c r="AZ144" s="77"/>
      <c r="BA144" s="77"/>
      <c r="BB144" s="77"/>
      <c r="BC144" s="77"/>
      <c r="BD144" s="77"/>
      <c r="BE144" s="77"/>
      <c r="BF144" s="77"/>
      <c r="BG144" s="77"/>
      <c r="BH144" s="77"/>
    </row>
    <row r="145" spans="1:60" x14ac:dyDescent="0.25">
      <c r="A145" s="77"/>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c r="AT145" s="77"/>
      <c r="AU145" s="77"/>
      <c r="AV145" s="77"/>
      <c r="AW145" s="77"/>
      <c r="AX145" s="77"/>
      <c r="AY145" s="77"/>
      <c r="AZ145" s="77"/>
      <c r="BA145" s="77"/>
      <c r="BB145" s="77"/>
      <c r="BC145" s="77"/>
      <c r="BD145" s="77"/>
      <c r="BE145" s="77"/>
      <c r="BF145" s="77"/>
      <c r="BG145" s="77"/>
      <c r="BH145" s="77"/>
    </row>
    <row r="146" spans="1:60" x14ac:dyDescent="0.25">
      <c r="A146" s="77"/>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c r="AT146" s="77"/>
      <c r="AU146" s="77"/>
      <c r="AV146" s="77"/>
      <c r="AW146" s="77"/>
      <c r="AX146" s="77"/>
      <c r="AY146" s="77"/>
      <c r="AZ146" s="77"/>
      <c r="BA146" s="77"/>
      <c r="BB146" s="77"/>
      <c r="BC146" s="77"/>
      <c r="BD146" s="77"/>
      <c r="BE146" s="77"/>
      <c r="BF146" s="77"/>
      <c r="BG146" s="77"/>
      <c r="BH146" s="77"/>
    </row>
    <row r="147" spans="1:60" x14ac:dyDescent="0.25">
      <c r="A147" s="77"/>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c r="AT147" s="77"/>
      <c r="AU147" s="77"/>
      <c r="AV147" s="77"/>
      <c r="AW147" s="77"/>
      <c r="AX147" s="77"/>
      <c r="AY147" s="77"/>
      <c r="AZ147" s="77"/>
      <c r="BA147" s="77"/>
      <c r="BB147" s="77"/>
      <c r="BC147" s="77"/>
      <c r="BD147" s="77"/>
      <c r="BE147" s="77"/>
      <c r="BF147" s="77"/>
      <c r="BG147" s="77"/>
      <c r="BH147" s="77"/>
    </row>
    <row r="148" spans="1:60" x14ac:dyDescent="0.25">
      <c r="A148" s="77"/>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c r="AT148" s="77"/>
      <c r="AU148" s="77"/>
      <c r="AV148" s="77"/>
      <c r="AW148" s="77"/>
      <c r="AX148" s="77"/>
      <c r="AY148" s="77"/>
      <c r="AZ148" s="77"/>
      <c r="BA148" s="77"/>
      <c r="BB148" s="77"/>
      <c r="BC148" s="77"/>
      <c r="BD148" s="77"/>
      <c r="BE148" s="77"/>
      <c r="BF148" s="77"/>
      <c r="BG148" s="77"/>
      <c r="BH148" s="77"/>
    </row>
    <row r="149" spans="1:60" x14ac:dyDescent="0.25">
      <c r="A149" s="77"/>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c r="AT149" s="77"/>
      <c r="AU149" s="77"/>
      <c r="AV149" s="77"/>
      <c r="AW149" s="77"/>
      <c r="AX149" s="77"/>
      <c r="AY149" s="77"/>
      <c r="AZ149" s="77"/>
      <c r="BA149" s="77"/>
      <c r="BB149" s="77"/>
      <c r="BC149" s="77"/>
      <c r="BD149" s="77"/>
      <c r="BE149" s="77"/>
      <c r="BF149" s="77"/>
      <c r="BG149" s="77"/>
      <c r="BH149" s="77"/>
    </row>
    <row r="150" spans="1:60" x14ac:dyDescent="0.25">
      <c r="A150" s="77"/>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c r="AT150" s="77"/>
      <c r="AU150" s="77"/>
      <c r="AV150" s="77"/>
      <c r="AW150" s="77"/>
      <c r="AX150" s="77"/>
      <c r="AY150" s="77"/>
      <c r="AZ150" s="77"/>
      <c r="BA150" s="77"/>
      <c r="BB150" s="77"/>
      <c r="BC150" s="77"/>
      <c r="BD150" s="77"/>
      <c r="BE150" s="77"/>
      <c r="BF150" s="77"/>
      <c r="BG150" s="77"/>
      <c r="BH150" s="77"/>
    </row>
    <row r="151" spans="1:60" x14ac:dyDescent="0.25">
      <c r="A151" s="77"/>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c r="AT151" s="77"/>
      <c r="AU151" s="77"/>
      <c r="AV151" s="77"/>
      <c r="AW151" s="77"/>
      <c r="AX151" s="77"/>
      <c r="AY151" s="77"/>
      <c r="AZ151" s="77"/>
      <c r="BA151" s="77"/>
      <c r="BB151" s="77"/>
      <c r="BC151" s="77"/>
      <c r="BD151" s="77"/>
      <c r="BE151" s="77"/>
      <c r="BF151" s="77"/>
      <c r="BG151" s="77"/>
      <c r="BH151" s="77"/>
    </row>
    <row r="152" spans="1:60" x14ac:dyDescent="0.25">
      <c r="A152" s="77"/>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c r="AT152" s="77"/>
      <c r="AU152" s="77"/>
      <c r="AV152" s="77"/>
      <c r="AW152" s="77"/>
      <c r="AX152" s="77"/>
      <c r="AY152" s="77"/>
      <c r="AZ152" s="77"/>
      <c r="BA152" s="77"/>
      <c r="BB152" s="77"/>
      <c r="BC152" s="77"/>
      <c r="BD152" s="77"/>
      <c r="BE152" s="77"/>
      <c r="BF152" s="77"/>
      <c r="BG152" s="77"/>
      <c r="BH152" s="77"/>
    </row>
    <row r="153" spans="1:60" x14ac:dyDescent="0.25">
      <c r="A153" s="77"/>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c r="AT153" s="77"/>
      <c r="AU153" s="77"/>
      <c r="AV153" s="77"/>
      <c r="AW153" s="77"/>
      <c r="AX153" s="77"/>
      <c r="AY153" s="77"/>
      <c r="AZ153" s="77"/>
      <c r="BA153" s="77"/>
      <c r="BB153" s="77"/>
      <c r="BC153" s="77"/>
      <c r="BD153" s="77"/>
      <c r="BE153" s="77"/>
      <c r="BF153" s="77"/>
      <c r="BG153" s="77"/>
      <c r="BH153" s="77"/>
    </row>
    <row r="154" spans="1:60" x14ac:dyDescent="0.25">
      <c r="A154" s="77"/>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c r="AT154" s="77"/>
      <c r="AU154" s="77"/>
      <c r="AV154" s="77"/>
      <c r="AW154" s="77"/>
      <c r="AX154" s="77"/>
      <c r="AY154" s="77"/>
      <c r="AZ154" s="77"/>
      <c r="BA154" s="77"/>
      <c r="BB154" s="77"/>
      <c r="BC154" s="77"/>
      <c r="BD154" s="77"/>
      <c r="BE154" s="77"/>
      <c r="BF154" s="77"/>
      <c r="BG154" s="77"/>
      <c r="BH154" s="77"/>
    </row>
    <row r="155" spans="1:60" x14ac:dyDescent="0.25">
      <c r="A155" s="77"/>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c r="AT155" s="77"/>
      <c r="AU155" s="77"/>
      <c r="AV155" s="77"/>
      <c r="AW155" s="77"/>
      <c r="AX155" s="77"/>
      <c r="AY155" s="77"/>
      <c r="AZ155" s="77"/>
      <c r="BA155" s="77"/>
      <c r="BB155" s="77"/>
      <c r="BC155" s="77"/>
      <c r="BD155" s="77"/>
      <c r="BE155" s="77"/>
      <c r="BF155" s="77"/>
      <c r="BG155" s="77"/>
      <c r="BH155" s="77"/>
    </row>
    <row r="156" spans="1:60" x14ac:dyDescent="0.25">
      <c r="A156" s="77"/>
      <c r="B156" s="77"/>
      <c r="C156" s="77"/>
      <c r="D156" s="77"/>
      <c r="E156" s="77"/>
      <c r="F156" s="77"/>
      <c r="G156" s="77"/>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c r="AK156" s="77"/>
      <c r="AL156" s="77"/>
      <c r="AM156" s="77"/>
      <c r="AN156" s="77"/>
      <c r="AO156" s="77"/>
      <c r="AP156" s="77"/>
      <c r="AQ156" s="77"/>
      <c r="AR156" s="77"/>
      <c r="AS156" s="77"/>
      <c r="AT156" s="77"/>
      <c r="AU156" s="77"/>
      <c r="AV156" s="77"/>
      <c r="AW156" s="77"/>
      <c r="AX156" s="77"/>
      <c r="AY156" s="77"/>
      <c r="AZ156" s="77"/>
      <c r="BA156" s="77"/>
      <c r="BB156" s="77"/>
      <c r="BC156" s="77"/>
      <c r="BD156" s="77"/>
      <c r="BE156" s="77"/>
      <c r="BF156" s="77"/>
      <c r="BG156" s="77"/>
      <c r="BH156" s="77"/>
    </row>
    <row r="157" spans="1:60" x14ac:dyDescent="0.25">
      <c r="A157" s="77"/>
      <c r="B157" s="77"/>
      <c r="C157" s="77"/>
      <c r="D157" s="77"/>
      <c r="E157" s="77"/>
      <c r="F157" s="77"/>
      <c r="G157" s="77"/>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c r="AK157" s="77"/>
      <c r="AL157" s="77"/>
      <c r="AM157" s="77"/>
      <c r="AN157" s="77"/>
      <c r="AO157" s="77"/>
      <c r="AP157" s="77"/>
      <c r="AQ157" s="77"/>
      <c r="AR157" s="77"/>
      <c r="AS157" s="77"/>
      <c r="AT157" s="77"/>
      <c r="AU157" s="77"/>
      <c r="AV157" s="77"/>
      <c r="AW157" s="77"/>
      <c r="AX157" s="77"/>
      <c r="AY157" s="77"/>
      <c r="AZ157" s="77"/>
      <c r="BA157" s="77"/>
      <c r="BB157" s="77"/>
      <c r="BC157" s="77"/>
      <c r="BD157" s="77"/>
      <c r="BE157" s="77"/>
      <c r="BF157" s="77"/>
      <c r="BG157" s="77"/>
      <c r="BH157" s="77"/>
    </row>
    <row r="158" spans="1:60" x14ac:dyDescent="0.25">
      <c r="A158" s="77"/>
      <c r="B158" s="77"/>
      <c r="C158" s="77"/>
      <c r="D158" s="77"/>
      <c r="E158" s="77"/>
      <c r="F158" s="77"/>
      <c r="G158" s="77"/>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c r="AK158" s="77"/>
      <c r="AL158" s="77"/>
      <c r="AM158" s="77"/>
      <c r="AN158" s="77"/>
      <c r="AO158" s="77"/>
      <c r="AP158" s="77"/>
      <c r="AQ158" s="77"/>
      <c r="AR158" s="77"/>
      <c r="AS158" s="77"/>
      <c r="AT158" s="77"/>
      <c r="AU158" s="77"/>
      <c r="AV158" s="77"/>
      <c r="AW158" s="77"/>
      <c r="AX158" s="77"/>
      <c r="AY158" s="77"/>
      <c r="AZ158" s="77"/>
      <c r="BA158" s="77"/>
      <c r="BB158" s="77"/>
      <c r="BC158" s="77"/>
      <c r="BD158" s="77"/>
      <c r="BE158" s="77"/>
      <c r="BF158" s="77"/>
      <c r="BG158" s="77"/>
      <c r="BH158" s="77"/>
    </row>
    <row r="159" spans="1:60" x14ac:dyDescent="0.25">
      <c r="A159" s="77"/>
      <c r="B159" s="77"/>
      <c r="C159" s="77"/>
      <c r="D159" s="77"/>
      <c r="E159" s="77"/>
      <c r="F159" s="77"/>
      <c r="G159" s="77"/>
      <c r="H159" s="77"/>
      <c r="I159" s="77"/>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c r="AK159" s="77"/>
      <c r="AL159" s="77"/>
      <c r="AM159" s="77"/>
      <c r="AN159" s="77"/>
      <c r="AO159" s="77"/>
      <c r="AP159" s="77"/>
      <c r="AQ159" s="77"/>
      <c r="AR159" s="77"/>
      <c r="AS159" s="77"/>
      <c r="AT159" s="77"/>
      <c r="AU159" s="77"/>
      <c r="AV159" s="77"/>
      <c r="AW159" s="77"/>
      <c r="AX159" s="77"/>
      <c r="AY159" s="77"/>
      <c r="AZ159" s="77"/>
      <c r="BA159" s="77"/>
      <c r="BB159" s="77"/>
      <c r="BC159" s="77"/>
      <c r="BD159" s="77"/>
      <c r="BE159" s="77"/>
      <c r="BF159" s="77"/>
      <c r="BG159" s="77"/>
      <c r="BH159" s="77"/>
    </row>
    <row r="160" spans="1:60" x14ac:dyDescent="0.25">
      <c r="A160" s="77"/>
      <c r="B160" s="77"/>
      <c r="C160" s="77"/>
      <c r="D160" s="77"/>
      <c r="E160" s="77"/>
      <c r="F160" s="77"/>
      <c r="G160" s="77"/>
      <c r="H160" s="77"/>
      <c r="I160" s="77"/>
      <c r="J160" s="77"/>
      <c r="K160" s="77"/>
      <c r="L160" s="77"/>
      <c r="M160" s="77"/>
      <c r="N160" s="77"/>
      <c r="O160" s="77"/>
      <c r="P160" s="77"/>
      <c r="Q160" s="77"/>
      <c r="R160" s="77"/>
      <c r="S160" s="77"/>
      <c r="T160" s="77"/>
      <c r="U160" s="77"/>
      <c r="V160" s="77"/>
      <c r="W160" s="77"/>
      <c r="X160" s="77"/>
      <c r="Y160" s="77"/>
      <c r="Z160" s="77"/>
      <c r="AA160" s="77"/>
      <c r="AB160" s="77"/>
      <c r="AC160" s="77"/>
      <c r="AD160" s="77"/>
      <c r="AE160" s="77"/>
      <c r="AF160" s="77"/>
      <c r="AG160" s="77"/>
      <c r="AH160" s="77"/>
      <c r="AI160" s="77"/>
      <c r="AJ160" s="77"/>
      <c r="AK160" s="77"/>
      <c r="AL160" s="77"/>
      <c r="AM160" s="77"/>
      <c r="AN160" s="77"/>
      <c r="AO160" s="77"/>
      <c r="AP160" s="77"/>
      <c r="AQ160" s="77"/>
      <c r="AR160" s="77"/>
      <c r="AS160" s="77"/>
      <c r="AT160" s="77"/>
      <c r="AU160" s="77"/>
      <c r="AV160" s="77"/>
      <c r="AW160" s="77"/>
      <c r="AX160" s="77"/>
      <c r="AY160" s="77"/>
      <c r="AZ160" s="77"/>
      <c r="BA160" s="77"/>
      <c r="BB160" s="77"/>
      <c r="BC160" s="77"/>
      <c r="BD160" s="77"/>
      <c r="BE160" s="77"/>
      <c r="BF160" s="77"/>
      <c r="BG160" s="77"/>
      <c r="BH160" s="77"/>
    </row>
    <row r="161" spans="1:60" x14ac:dyDescent="0.25">
      <c r="A161" s="77"/>
      <c r="B161" s="77"/>
      <c r="C161" s="77"/>
      <c r="D161" s="77"/>
      <c r="E161" s="77"/>
      <c r="F161" s="77"/>
      <c r="G161" s="77"/>
      <c r="H161" s="77"/>
      <c r="I161" s="77"/>
      <c r="J161" s="77"/>
      <c r="K161" s="77"/>
      <c r="L161" s="77"/>
      <c r="M161" s="77"/>
      <c r="N161" s="77"/>
      <c r="O161" s="77"/>
      <c r="P161" s="77"/>
      <c r="Q161" s="77"/>
      <c r="R161" s="77"/>
      <c r="S161" s="77"/>
      <c r="T161" s="77"/>
      <c r="U161" s="77"/>
      <c r="V161" s="77"/>
      <c r="W161" s="77"/>
      <c r="X161" s="77"/>
      <c r="Y161" s="77"/>
      <c r="Z161" s="77"/>
      <c r="AA161" s="77"/>
      <c r="AB161" s="77"/>
      <c r="AC161" s="77"/>
      <c r="AD161" s="77"/>
      <c r="AE161" s="77"/>
      <c r="AF161" s="77"/>
      <c r="AG161" s="77"/>
      <c r="AH161" s="77"/>
      <c r="AI161" s="77"/>
      <c r="AJ161" s="77"/>
      <c r="AK161" s="77"/>
      <c r="AL161" s="77"/>
      <c r="AM161" s="77"/>
      <c r="AN161" s="77"/>
      <c r="AO161" s="77"/>
      <c r="AP161" s="77"/>
      <c r="AQ161" s="77"/>
      <c r="AR161" s="77"/>
      <c r="AS161" s="77"/>
      <c r="AT161" s="77"/>
      <c r="AU161" s="77"/>
      <c r="AV161" s="77"/>
      <c r="AW161" s="77"/>
      <c r="AX161" s="77"/>
      <c r="AY161" s="77"/>
      <c r="AZ161" s="77"/>
      <c r="BA161" s="77"/>
      <c r="BB161" s="77"/>
      <c r="BC161" s="77"/>
      <c r="BD161" s="77"/>
      <c r="BE161" s="77"/>
      <c r="BF161" s="77"/>
      <c r="BG161" s="77"/>
      <c r="BH161" s="77"/>
    </row>
    <row r="162" spans="1:60" x14ac:dyDescent="0.25">
      <c r="A162" s="77"/>
      <c r="B162" s="77"/>
      <c r="C162" s="77"/>
      <c r="D162" s="77"/>
      <c r="E162" s="77"/>
      <c r="F162" s="77"/>
      <c r="G162" s="77"/>
      <c r="H162" s="77"/>
      <c r="I162" s="77"/>
      <c r="J162" s="77"/>
      <c r="K162" s="77"/>
      <c r="L162" s="77"/>
      <c r="M162" s="77"/>
      <c r="N162" s="77"/>
      <c r="O162" s="77"/>
      <c r="P162" s="77"/>
      <c r="Q162" s="77"/>
      <c r="R162" s="77"/>
      <c r="S162" s="77"/>
      <c r="T162" s="77"/>
      <c r="U162" s="77"/>
      <c r="V162" s="77"/>
      <c r="W162" s="77"/>
      <c r="X162" s="77"/>
      <c r="Y162" s="77"/>
      <c r="Z162" s="77"/>
      <c r="AA162" s="77"/>
      <c r="AB162" s="77"/>
      <c r="AC162" s="77"/>
      <c r="AD162" s="77"/>
      <c r="AE162" s="77"/>
      <c r="AF162" s="77"/>
      <c r="AG162" s="77"/>
      <c r="AH162" s="77"/>
      <c r="AI162" s="77"/>
      <c r="AJ162" s="77"/>
      <c r="AK162" s="77"/>
      <c r="AL162" s="77"/>
      <c r="AM162" s="77"/>
      <c r="AN162" s="77"/>
      <c r="AO162" s="77"/>
      <c r="AP162" s="77"/>
      <c r="AQ162" s="77"/>
      <c r="AR162" s="77"/>
      <c r="AS162" s="77"/>
      <c r="AT162" s="77"/>
      <c r="AU162" s="77"/>
      <c r="AV162" s="77"/>
      <c r="AW162" s="77"/>
      <c r="AX162" s="77"/>
      <c r="AY162" s="77"/>
      <c r="AZ162" s="77"/>
      <c r="BA162" s="77"/>
      <c r="BB162" s="77"/>
      <c r="BC162" s="77"/>
      <c r="BD162" s="77"/>
      <c r="BE162" s="77"/>
      <c r="BF162" s="77"/>
      <c r="BG162" s="77"/>
      <c r="BH162" s="77"/>
    </row>
    <row r="163" spans="1:60" x14ac:dyDescent="0.25">
      <c r="A163" s="77"/>
      <c r="B163" s="77"/>
      <c r="C163" s="77"/>
      <c r="D163" s="77"/>
      <c r="E163" s="77"/>
      <c r="F163" s="77"/>
      <c r="G163" s="77"/>
      <c r="H163" s="77"/>
      <c r="I163" s="77"/>
      <c r="J163" s="77"/>
      <c r="K163" s="77"/>
      <c r="L163" s="77"/>
      <c r="M163" s="77"/>
      <c r="N163" s="77"/>
      <c r="O163" s="77"/>
      <c r="P163" s="77"/>
      <c r="Q163" s="77"/>
      <c r="R163" s="77"/>
      <c r="S163" s="77"/>
      <c r="T163" s="77"/>
      <c r="U163" s="77"/>
      <c r="V163" s="77"/>
      <c r="W163" s="77"/>
      <c r="X163" s="77"/>
      <c r="Y163" s="77"/>
      <c r="Z163" s="77"/>
      <c r="AA163" s="77"/>
      <c r="AB163" s="77"/>
      <c r="AC163" s="77"/>
      <c r="AD163" s="77"/>
      <c r="AE163" s="77"/>
      <c r="AF163" s="77"/>
      <c r="AG163" s="77"/>
      <c r="AH163" s="77"/>
      <c r="AI163" s="77"/>
      <c r="AJ163" s="77"/>
      <c r="AK163" s="77"/>
      <c r="AL163" s="77"/>
      <c r="AM163" s="77"/>
      <c r="AN163" s="77"/>
      <c r="AO163" s="77"/>
      <c r="AP163" s="77"/>
      <c r="AQ163" s="77"/>
      <c r="AR163" s="77"/>
      <c r="AS163" s="77"/>
      <c r="AT163" s="77"/>
      <c r="AU163" s="77"/>
      <c r="AV163" s="77"/>
      <c r="AW163" s="77"/>
      <c r="AX163" s="77"/>
      <c r="AY163" s="77"/>
      <c r="AZ163" s="77"/>
      <c r="BA163" s="77"/>
      <c r="BB163" s="77"/>
      <c r="BC163" s="77"/>
      <c r="BD163" s="77"/>
      <c r="BE163" s="77"/>
      <c r="BF163" s="77"/>
      <c r="BG163" s="77"/>
      <c r="BH163" s="77"/>
    </row>
    <row r="164" spans="1:60" x14ac:dyDescent="0.25">
      <c r="A164" s="77"/>
      <c r="B164" s="77"/>
      <c r="C164" s="77"/>
      <c r="D164" s="77"/>
      <c r="E164" s="77"/>
      <c r="F164" s="77"/>
      <c r="G164" s="77"/>
      <c r="H164" s="77"/>
      <c r="I164" s="77"/>
      <c r="J164" s="77"/>
      <c r="K164" s="77"/>
      <c r="L164" s="77"/>
      <c r="M164" s="77"/>
      <c r="N164" s="77"/>
      <c r="O164" s="77"/>
      <c r="P164" s="77"/>
      <c r="Q164" s="77"/>
      <c r="R164" s="77"/>
      <c r="S164" s="77"/>
      <c r="T164" s="77"/>
      <c r="U164" s="77"/>
      <c r="V164" s="77"/>
      <c r="W164" s="77"/>
      <c r="X164" s="77"/>
      <c r="Y164" s="77"/>
      <c r="Z164" s="77"/>
      <c r="AA164" s="77"/>
      <c r="AB164" s="77"/>
      <c r="AC164" s="77"/>
      <c r="AD164" s="77"/>
      <c r="AE164" s="77"/>
      <c r="AF164" s="77"/>
      <c r="AG164" s="77"/>
      <c r="AH164" s="77"/>
      <c r="AI164" s="77"/>
      <c r="AJ164" s="77"/>
      <c r="AK164" s="77"/>
      <c r="AL164" s="77"/>
      <c r="AM164" s="77"/>
      <c r="AN164" s="77"/>
      <c r="AO164" s="77"/>
      <c r="AP164" s="77"/>
      <c r="AQ164" s="77"/>
      <c r="AR164" s="77"/>
      <c r="AS164" s="77"/>
      <c r="AT164" s="77"/>
      <c r="AU164" s="77"/>
      <c r="AV164" s="77"/>
      <c r="AW164" s="77"/>
      <c r="AX164" s="77"/>
      <c r="AY164" s="77"/>
      <c r="AZ164" s="77"/>
      <c r="BA164" s="77"/>
      <c r="BB164" s="77"/>
      <c r="BC164" s="77"/>
      <c r="BD164" s="77"/>
      <c r="BE164" s="77"/>
      <c r="BF164" s="77"/>
      <c r="BG164" s="77"/>
      <c r="BH164" s="77"/>
    </row>
    <row r="165" spans="1:60" x14ac:dyDescent="0.25">
      <c r="A165" s="77"/>
      <c r="B165" s="77"/>
      <c r="C165" s="77"/>
      <c r="D165" s="77"/>
      <c r="E165" s="77"/>
      <c r="F165" s="77"/>
      <c r="G165" s="77"/>
      <c r="H165" s="77"/>
      <c r="I165" s="77"/>
      <c r="J165" s="77"/>
      <c r="K165" s="77"/>
      <c r="L165" s="77"/>
      <c r="M165" s="77"/>
      <c r="N165" s="77"/>
      <c r="O165" s="77"/>
      <c r="P165" s="77"/>
      <c r="Q165" s="77"/>
      <c r="R165" s="77"/>
      <c r="S165" s="77"/>
      <c r="T165" s="77"/>
      <c r="U165" s="77"/>
      <c r="V165" s="77"/>
      <c r="W165" s="77"/>
      <c r="X165" s="77"/>
      <c r="Y165" s="77"/>
      <c r="Z165" s="77"/>
      <c r="AA165" s="77"/>
      <c r="AB165" s="77"/>
      <c r="AC165" s="77"/>
      <c r="AD165" s="77"/>
      <c r="AE165" s="77"/>
      <c r="AF165" s="77"/>
      <c r="AG165" s="77"/>
      <c r="AH165" s="77"/>
      <c r="AI165" s="77"/>
      <c r="AJ165" s="77"/>
      <c r="AK165" s="77"/>
      <c r="AL165" s="77"/>
      <c r="AM165" s="77"/>
      <c r="AN165" s="77"/>
      <c r="AO165" s="77"/>
      <c r="AP165" s="77"/>
      <c r="AQ165" s="77"/>
      <c r="AR165" s="77"/>
      <c r="AS165" s="77"/>
      <c r="AT165" s="77"/>
      <c r="AU165" s="77"/>
      <c r="AV165" s="77"/>
      <c r="AW165" s="77"/>
      <c r="AX165" s="77"/>
      <c r="AY165" s="77"/>
      <c r="AZ165" s="77"/>
      <c r="BA165" s="77"/>
      <c r="BB165" s="77"/>
      <c r="BC165" s="77"/>
      <c r="BD165" s="77"/>
      <c r="BE165" s="77"/>
      <c r="BF165" s="77"/>
      <c r="BG165" s="77"/>
      <c r="BH165" s="77"/>
    </row>
    <row r="166" spans="1:60" x14ac:dyDescent="0.25">
      <c r="A166" s="77"/>
      <c r="B166" s="77"/>
      <c r="C166" s="77"/>
      <c r="D166" s="77"/>
      <c r="E166" s="77"/>
      <c r="F166" s="77"/>
      <c r="G166" s="77"/>
      <c r="H166" s="77"/>
      <c r="I166" s="77"/>
      <c r="J166" s="77"/>
      <c r="K166" s="77"/>
      <c r="L166" s="77"/>
      <c r="M166" s="77"/>
      <c r="N166" s="77"/>
      <c r="O166" s="77"/>
      <c r="P166" s="77"/>
      <c r="Q166" s="77"/>
      <c r="R166" s="77"/>
      <c r="S166" s="77"/>
      <c r="T166" s="77"/>
      <c r="U166" s="77"/>
      <c r="V166" s="77"/>
      <c r="W166" s="77"/>
      <c r="X166" s="77"/>
      <c r="Y166" s="77"/>
      <c r="Z166" s="77"/>
      <c r="AA166" s="77"/>
      <c r="AB166" s="77"/>
      <c r="AC166" s="77"/>
      <c r="AD166" s="77"/>
      <c r="AE166" s="77"/>
      <c r="AF166" s="77"/>
      <c r="AG166" s="77"/>
      <c r="AH166" s="77"/>
      <c r="AI166" s="77"/>
      <c r="AJ166" s="77"/>
      <c r="AK166" s="77"/>
      <c r="AL166" s="77"/>
      <c r="AM166" s="77"/>
      <c r="AN166" s="77"/>
      <c r="AO166" s="77"/>
      <c r="AP166" s="77"/>
      <c r="AQ166" s="77"/>
      <c r="AR166" s="77"/>
      <c r="AS166" s="77"/>
      <c r="AT166" s="77"/>
      <c r="AU166" s="77"/>
      <c r="AV166" s="77"/>
      <c r="AW166" s="77"/>
      <c r="AX166" s="77"/>
      <c r="AY166" s="77"/>
      <c r="AZ166" s="77"/>
      <c r="BA166" s="77"/>
      <c r="BB166" s="77"/>
      <c r="BC166" s="77"/>
      <c r="BD166" s="77"/>
      <c r="BE166" s="77"/>
      <c r="BF166" s="77"/>
      <c r="BG166" s="77"/>
      <c r="BH166" s="77"/>
    </row>
    <row r="167" spans="1:60" x14ac:dyDescent="0.25">
      <c r="A167" s="77"/>
      <c r="B167" s="77"/>
      <c r="C167" s="77"/>
      <c r="D167" s="77"/>
      <c r="E167" s="77"/>
      <c r="F167" s="77"/>
      <c r="G167" s="77"/>
      <c r="H167" s="77"/>
      <c r="I167" s="77"/>
      <c r="J167" s="77"/>
      <c r="K167" s="77"/>
      <c r="L167" s="77"/>
      <c r="M167" s="77"/>
      <c r="N167" s="77"/>
      <c r="O167" s="77"/>
      <c r="P167" s="77"/>
      <c r="Q167" s="77"/>
      <c r="R167" s="77"/>
      <c r="S167" s="77"/>
      <c r="T167" s="77"/>
      <c r="U167" s="77"/>
      <c r="V167" s="77"/>
      <c r="W167" s="77"/>
      <c r="X167" s="77"/>
      <c r="Y167" s="77"/>
      <c r="Z167" s="77"/>
      <c r="AA167" s="77"/>
      <c r="AB167" s="77"/>
      <c r="AC167" s="77"/>
      <c r="AD167" s="77"/>
      <c r="AE167" s="77"/>
      <c r="AF167" s="77"/>
      <c r="AG167" s="77"/>
      <c r="AH167" s="77"/>
      <c r="AI167" s="77"/>
      <c r="AJ167" s="77"/>
      <c r="AK167" s="77"/>
      <c r="AL167" s="77"/>
      <c r="AM167" s="77"/>
      <c r="AN167" s="77"/>
      <c r="AO167" s="77"/>
      <c r="AP167" s="77"/>
      <c r="AQ167" s="77"/>
      <c r="AR167" s="77"/>
      <c r="AS167" s="77"/>
      <c r="AT167" s="77"/>
      <c r="AU167" s="77"/>
      <c r="AV167" s="77"/>
      <c r="AW167" s="77"/>
      <c r="AX167" s="77"/>
      <c r="AY167" s="77"/>
      <c r="AZ167" s="77"/>
      <c r="BA167" s="77"/>
      <c r="BB167" s="77"/>
      <c r="BC167" s="77"/>
      <c r="BD167" s="77"/>
      <c r="BE167" s="77"/>
      <c r="BF167" s="77"/>
      <c r="BG167" s="77"/>
      <c r="BH167" s="77"/>
    </row>
    <row r="168" spans="1:60" x14ac:dyDescent="0.25">
      <c r="A168" s="77"/>
      <c r="B168" s="77"/>
      <c r="C168" s="77"/>
      <c r="D168" s="77"/>
      <c r="E168" s="77"/>
      <c r="F168" s="77"/>
      <c r="G168" s="77"/>
      <c r="H168" s="77"/>
      <c r="I168" s="77"/>
      <c r="J168" s="77"/>
      <c r="K168" s="77"/>
      <c r="L168" s="77"/>
      <c r="M168" s="77"/>
      <c r="N168" s="77"/>
      <c r="O168" s="77"/>
      <c r="P168" s="77"/>
      <c r="Q168" s="77"/>
      <c r="R168" s="77"/>
      <c r="S168" s="77"/>
      <c r="T168" s="77"/>
      <c r="U168" s="77"/>
      <c r="V168" s="77"/>
      <c r="W168" s="77"/>
      <c r="X168" s="77"/>
      <c r="Y168" s="77"/>
      <c r="Z168" s="77"/>
      <c r="AA168" s="77"/>
      <c r="AB168" s="77"/>
      <c r="AC168" s="77"/>
      <c r="AD168" s="77"/>
      <c r="AE168" s="77"/>
      <c r="AF168" s="77"/>
      <c r="AG168" s="77"/>
      <c r="AH168" s="77"/>
      <c r="AI168" s="77"/>
      <c r="AJ168" s="77"/>
      <c r="AK168" s="77"/>
      <c r="AL168" s="77"/>
      <c r="AM168" s="77"/>
      <c r="AN168" s="77"/>
      <c r="AO168" s="77"/>
      <c r="AP168" s="77"/>
      <c r="AQ168" s="77"/>
      <c r="AR168" s="77"/>
      <c r="AS168" s="77"/>
      <c r="AT168" s="77"/>
      <c r="AU168" s="77"/>
      <c r="AV168" s="77"/>
      <c r="AW168" s="77"/>
      <c r="AX168" s="77"/>
      <c r="AY168" s="77"/>
      <c r="AZ168" s="77"/>
      <c r="BA168" s="77"/>
      <c r="BB168" s="77"/>
      <c r="BC168" s="77"/>
      <c r="BD168" s="77"/>
      <c r="BE168" s="77"/>
      <c r="BF168" s="77"/>
      <c r="BG168" s="77"/>
      <c r="BH168" s="77"/>
    </row>
    <row r="169" spans="1:60" x14ac:dyDescent="0.25">
      <c r="A169" s="77"/>
      <c r="B169" s="77"/>
      <c r="C169" s="77"/>
      <c r="D169" s="77"/>
      <c r="E169" s="77"/>
      <c r="F169" s="77"/>
      <c r="G169" s="77"/>
      <c r="H169" s="77"/>
      <c r="I169" s="77"/>
      <c r="J169" s="77"/>
      <c r="K169" s="77"/>
      <c r="L169" s="77"/>
      <c r="M169" s="77"/>
      <c r="N169" s="77"/>
      <c r="O169" s="77"/>
      <c r="P169" s="77"/>
      <c r="Q169" s="77"/>
      <c r="R169" s="77"/>
      <c r="S169" s="77"/>
      <c r="T169" s="77"/>
      <c r="U169" s="77"/>
      <c r="V169" s="77"/>
      <c r="W169" s="77"/>
      <c r="X169" s="77"/>
      <c r="Y169" s="77"/>
      <c r="Z169" s="77"/>
      <c r="AA169" s="77"/>
      <c r="AB169" s="77"/>
      <c r="AC169" s="77"/>
      <c r="AD169" s="77"/>
      <c r="AE169" s="77"/>
      <c r="AF169" s="77"/>
      <c r="AG169" s="77"/>
      <c r="AH169" s="77"/>
      <c r="AI169" s="77"/>
      <c r="AJ169" s="77"/>
      <c r="AK169" s="77"/>
      <c r="AL169" s="77"/>
      <c r="AM169" s="77"/>
      <c r="AN169" s="77"/>
      <c r="AO169" s="77"/>
      <c r="AP169" s="77"/>
      <c r="AQ169" s="77"/>
      <c r="AR169" s="77"/>
      <c r="AS169" s="77"/>
      <c r="AT169" s="77"/>
      <c r="AU169" s="77"/>
      <c r="AV169" s="77"/>
      <c r="AW169" s="77"/>
      <c r="AX169" s="77"/>
      <c r="AY169" s="77"/>
      <c r="AZ169" s="77"/>
      <c r="BA169" s="77"/>
      <c r="BB169" s="77"/>
      <c r="BC169" s="77"/>
      <c r="BD169" s="77"/>
      <c r="BE169" s="77"/>
      <c r="BF169" s="77"/>
      <c r="BG169" s="77"/>
      <c r="BH169" s="77"/>
    </row>
    <row r="170" spans="1:60" x14ac:dyDescent="0.25">
      <c r="A170" s="77"/>
      <c r="B170" s="77"/>
      <c r="C170" s="77"/>
      <c r="D170" s="77"/>
      <c r="E170" s="77"/>
      <c r="F170" s="77"/>
      <c r="G170" s="77"/>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c r="AK170" s="77"/>
      <c r="AL170" s="77"/>
      <c r="AM170" s="77"/>
      <c r="AN170" s="77"/>
      <c r="AO170" s="77"/>
      <c r="AP170" s="77"/>
      <c r="AQ170" s="77"/>
      <c r="AR170" s="77"/>
      <c r="AS170" s="77"/>
      <c r="AT170" s="77"/>
      <c r="AU170" s="77"/>
      <c r="AV170" s="77"/>
      <c r="AW170" s="77"/>
      <c r="AX170" s="77"/>
      <c r="AY170" s="77"/>
      <c r="AZ170" s="77"/>
      <c r="BA170" s="77"/>
      <c r="BB170" s="77"/>
      <c r="BC170" s="77"/>
      <c r="BD170" s="77"/>
      <c r="BE170" s="77"/>
      <c r="BF170" s="77"/>
      <c r="BG170" s="77"/>
      <c r="BH170" s="77"/>
    </row>
    <row r="171" spans="1:60" x14ac:dyDescent="0.25">
      <c r="A171" s="77"/>
      <c r="B171" s="77"/>
      <c r="C171" s="77"/>
      <c r="D171" s="77"/>
      <c r="E171" s="77"/>
      <c r="F171" s="77"/>
      <c r="G171" s="77"/>
      <c r="H171" s="77"/>
      <c r="I171" s="77"/>
      <c r="J171" s="77"/>
      <c r="K171" s="77"/>
      <c r="L171" s="77"/>
      <c r="M171" s="77"/>
      <c r="N171" s="77"/>
      <c r="O171" s="77"/>
      <c r="P171" s="77"/>
      <c r="Q171" s="77"/>
      <c r="R171" s="77"/>
      <c r="S171" s="77"/>
      <c r="T171" s="77"/>
      <c r="U171" s="77"/>
      <c r="V171" s="77"/>
      <c r="W171" s="77"/>
      <c r="X171" s="77"/>
      <c r="Y171" s="77"/>
      <c r="Z171" s="77"/>
      <c r="AA171" s="77"/>
      <c r="AB171" s="77"/>
      <c r="AC171" s="77"/>
      <c r="AD171" s="77"/>
      <c r="AE171" s="77"/>
      <c r="AF171" s="77"/>
      <c r="AG171" s="77"/>
      <c r="AH171" s="77"/>
      <c r="AI171" s="77"/>
      <c r="AJ171" s="77"/>
      <c r="AK171" s="77"/>
      <c r="AL171" s="77"/>
      <c r="AM171" s="77"/>
      <c r="AN171" s="77"/>
      <c r="AO171" s="77"/>
      <c r="AP171" s="77"/>
      <c r="AQ171" s="77"/>
      <c r="AR171" s="77"/>
      <c r="AS171" s="77"/>
      <c r="AT171" s="77"/>
      <c r="AU171" s="77"/>
      <c r="AV171" s="77"/>
      <c r="AW171" s="77"/>
      <c r="AX171" s="77"/>
      <c r="AY171" s="77"/>
      <c r="AZ171" s="77"/>
      <c r="BA171" s="77"/>
      <c r="BB171" s="77"/>
      <c r="BC171" s="77"/>
      <c r="BD171" s="77"/>
      <c r="BE171" s="77"/>
      <c r="BF171" s="77"/>
      <c r="BG171" s="77"/>
      <c r="BH171" s="77"/>
    </row>
    <row r="172" spans="1:60" x14ac:dyDescent="0.25">
      <c r="A172" s="77"/>
      <c r="B172" s="77"/>
      <c r="C172" s="77"/>
      <c r="D172" s="77"/>
      <c r="E172" s="77"/>
      <c r="F172" s="77"/>
      <c r="G172" s="77"/>
      <c r="H172" s="77"/>
      <c r="I172" s="77"/>
      <c r="J172" s="77"/>
      <c r="K172" s="77"/>
      <c r="L172" s="77"/>
      <c r="M172" s="77"/>
      <c r="N172" s="77"/>
      <c r="O172" s="77"/>
      <c r="P172" s="77"/>
      <c r="Q172" s="77"/>
      <c r="R172" s="77"/>
      <c r="S172" s="77"/>
      <c r="T172" s="77"/>
      <c r="U172" s="77"/>
      <c r="V172" s="77"/>
      <c r="W172" s="77"/>
      <c r="X172" s="77"/>
      <c r="Y172" s="77"/>
      <c r="Z172" s="77"/>
      <c r="AA172" s="77"/>
      <c r="AB172" s="77"/>
      <c r="AC172" s="77"/>
      <c r="AD172" s="77"/>
      <c r="AE172" s="77"/>
      <c r="AF172" s="77"/>
      <c r="AG172" s="77"/>
      <c r="AH172" s="77"/>
      <c r="AI172" s="77"/>
      <c r="AJ172" s="77"/>
      <c r="AK172" s="77"/>
      <c r="AL172" s="77"/>
      <c r="AM172" s="77"/>
      <c r="AN172" s="77"/>
      <c r="AO172" s="77"/>
      <c r="AP172" s="77"/>
      <c r="AQ172" s="77"/>
      <c r="AR172" s="77"/>
      <c r="AS172" s="77"/>
      <c r="AT172" s="77"/>
      <c r="AU172" s="77"/>
      <c r="AV172" s="77"/>
      <c r="AW172" s="77"/>
      <c r="AX172" s="77"/>
      <c r="AY172" s="77"/>
      <c r="AZ172" s="77"/>
      <c r="BA172" s="77"/>
      <c r="BB172" s="77"/>
      <c r="BC172" s="77"/>
      <c r="BD172" s="77"/>
      <c r="BE172" s="77"/>
      <c r="BF172" s="77"/>
      <c r="BG172" s="77"/>
      <c r="BH172" s="77"/>
    </row>
    <row r="173" spans="1:60" x14ac:dyDescent="0.25">
      <c r="A173" s="77"/>
      <c r="B173" s="77"/>
      <c r="C173" s="77"/>
      <c r="D173" s="77"/>
      <c r="E173" s="77"/>
      <c r="F173" s="77"/>
      <c r="G173" s="77"/>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c r="AK173" s="77"/>
      <c r="AL173" s="77"/>
      <c r="AM173" s="77"/>
      <c r="AN173" s="77"/>
      <c r="AO173" s="77"/>
      <c r="AP173" s="77"/>
      <c r="AQ173" s="77"/>
      <c r="AR173" s="77"/>
      <c r="AS173" s="77"/>
      <c r="AT173" s="77"/>
      <c r="AU173" s="77"/>
      <c r="AV173" s="77"/>
      <c r="AW173" s="77"/>
      <c r="AX173" s="77"/>
      <c r="AY173" s="77"/>
      <c r="AZ173" s="77"/>
      <c r="BA173" s="77"/>
      <c r="BB173" s="77"/>
      <c r="BC173" s="77"/>
      <c r="BD173" s="77"/>
      <c r="BE173" s="77"/>
      <c r="BF173" s="77"/>
      <c r="BG173" s="77"/>
      <c r="BH173" s="77"/>
    </row>
    <row r="174" spans="1:60" x14ac:dyDescent="0.25">
      <c r="A174" s="77"/>
      <c r="B174" s="77"/>
      <c r="C174" s="77"/>
      <c r="D174" s="77"/>
      <c r="E174" s="77"/>
      <c r="F174" s="77"/>
      <c r="G174" s="77"/>
      <c r="H174" s="77"/>
      <c r="I174" s="77"/>
      <c r="J174" s="77"/>
      <c r="K174" s="77"/>
      <c r="L174" s="77"/>
      <c r="M174" s="77"/>
      <c r="N174" s="77"/>
      <c r="O174" s="77"/>
      <c r="P174" s="77"/>
      <c r="Q174" s="77"/>
      <c r="R174" s="77"/>
      <c r="S174" s="77"/>
      <c r="T174" s="77"/>
      <c r="U174" s="77"/>
      <c r="V174" s="77"/>
      <c r="W174" s="77"/>
      <c r="X174" s="77"/>
      <c r="Y174" s="77"/>
      <c r="Z174" s="77"/>
      <c r="AA174" s="77"/>
      <c r="AB174" s="77"/>
      <c r="AC174" s="77"/>
      <c r="AD174" s="77"/>
      <c r="AE174" s="77"/>
      <c r="AF174" s="77"/>
      <c r="AG174" s="77"/>
      <c r="AH174" s="77"/>
      <c r="AI174" s="77"/>
      <c r="AJ174" s="77"/>
      <c r="AK174" s="77"/>
      <c r="AL174" s="77"/>
      <c r="AM174" s="77"/>
      <c r="AN174" s="77"/>
      <c r="AO174" s="77"/>
      <c r="AP174" s="77"/>
      <c r="AQ174" s="77"/>
      <c r="AR174" s="77"/>
      <c r="AS174" s="77"/>
      <c r="AT174" s="77"/>
      <c r="AU174" s="77"/>
      <c r="AV174" s="77"/>
      <c r="AW174" s="77"/>
      <c r="AX174" s="77"/>
      <c r="AY174" s="77"/>
      <c r="AZ174" s="77"/>
      <c r="BA174" s="77"/>
      <c r="BB174" s="77"/>
      <c r="BC174" s="77"/>
      <c r="BD174" s="77"/>
      <c r="BE174" s="77"/>
      <c r="BF174" s="77"/>
      <c r="BG174" s="77"/>
      <c r="BH174" s="77"/>
    </row>
    <row r="175" spans="1:60" x14ac:dyDescent="0.25">
      <c r="A175" s="77"/>
      <c r="B175" s="77"/>
      <c r="C175" s="77"/>
      <c r="D175" s="77"/>
      <c r="E175" s="77"/>
      <c r="F175" s="77"/>
      <c r="G175" s="77"/>
      <c r="H175" s="77"/>
      <c r="I175" s="77"/>
      <c r="J175" s="77"/>
      <c r="K175" s="77"/>
      <c r="L175" s="77"/>
      <c r="M175" s="77"/>
      <c r="N175" s="77"/>
      <c r="O175" s="77"/>
      <c r="P175" s="77"/>
      <c r="Q175" s="77"/>
      <c r="R175" s="77"/>
      <c r="S175" s="77"/>
      <c r="T175" s="77"/>
      <c r="U175" s="77"/>
      <c r="V175" s="77"/>
      <c r="W175" s="77"/>
      <c r="X175" s="77"/>
      <c r="Y175" s="77"/>
      <c r="Z175" s="77"/>
      <c r="AA175" s="77"/>
      <c r="AB175" s="77"/>
      <c r="AC175" s="77"/>
      <c r="AD175" s="77"/>
      <c r="AE175" s="77"/>
      <c r="AF175" s="77"/>
      <c r="AG175" s="77"/>
      <c r="AH175" s="77"/>
      <c r="AI175" s="77"/>
      <c r="AJ175" s="77"/>
      <c r="AK175" s="77"/>
      <c r="AL175" s="77"/>
      <c r="AM175" s="77"/>
      <c r="AN175" s="77"/>
      <c r="AO175" s="77"/>
      <c r="AP175" s="77"/>
      <c r="AQ175" s="77"/>
      <c r="AR175" s="77"/>
      <c r="AS175" s="77"/>
      <c r="AT175" s="77"/>
      <c r="AU175" s="77"/>
      <c r="AV175" s="77"/>
      <c r="AW175" s="77"/>
      <c r="AX175" s="77"/>
      <c r="AY175" s="77"/>
      <c r="AZ175" s="77"/>
      <c r="BA175" s="77"/>
      <c r="BB175" s="77"/>
      <c r="BC175" s="77"/>
      <c r="BD175" s="77"/>
      <c r="BE175" s="77"/>
      <c r="BF175" s="77"/>
      <c r="BG175" s="77"/>
      <c r="BH175" s="77"/>
    </row>
    <row r="176" spans="1:60" x14ac:dyDescent="0.25">
      <c r="A176" s="77"/>
      <c r="B176" s="77"/>
      <c r="C176" s="77"/>
      <c r="D176" s="77"/>
      <c r="E176" s="77"/>
      <c r="F176" s="77"/>
      <c r="G176" s="77"/>
      <c r="H176" s="77"/>
      <c r="I176" s="77"/>
      <c r="J176" s="77"/>
      <c r="K176" s="77"/>
      <c r="L176" s="77"/>
      <c r="M176" s="77"/>
      <c r="N176" s="77"/>
      <c r="O176" s="77"/>
      <c r="P176" s="77"/>
      <c r="Q176" s="77"/>
      <c r="R176" s="77"/>
      <c r="S176" s="77"/>
      <c r="T176" s="77"/>
      <c r="U176" s="77"/>
      <c r="V176" s="77"/>
      <c r="W176" s="77"/>
      <c r="X176" s="77"/>
      <c r="Y176" s="77"/>
      <c r="Z176" s="77"/>
      <c r="AA176" s="77"/>
      <c r="AB176" s="77"/>
      <c r="AC176" s="77"/>
      <c r="AD176" s="77"/>
      <c r="AE176" s="77"/>
      <c r="AF176" s="77"/>
      <c r="AG176" s="77"/>
      <c r="AH176" s="77"/>
      <c r="AI176" s="77"/>
      <c r="AJ176" s="77"/>
      <c r="AK176" s="77"/>
      <c r="AL176" s="77"/>
      <c r="AM176" s="77"/>
      <c r="AN176" s="77"/>
      <c r="AO176" s="77"/>
      <c r="AP176" s="77"/>
      <c r="AQ176" s="77"/>
      <c r="AR176" s="77"/>
      <c r="AS176" s="77"/>
      <c r="AT176" s="77"/>
      <c r="AU176" s="77"/>
      <c r="AV176" s="77"/>
      <c r="AW176" s="77"/>
      <c r="AX176" s="77"/>
      <c r="AY176" s="77"/>
      <c r="AZ176" s="77"/>
      <c r="BA176" s="77"/>
      <c r="BB176" s="77"/>
      <c r="BC176" s="77"/>
      <c r="BD176" s="77"/>
      <c r="BE176" s="77"/>
      <c r="BF176" s="77"/>
      <c r="BG176" s="77"/>
      <c r="BH176" s="77"/>
    </row>
    <row r="177" spans="1:60" x14ac:dyDescent="0.25">
      <c r="A177" s="77"/>
      <c r="B177" s="77"/>
      <c r="C177" s="77"/>
      <c r="D177" s="77"/>
      <c r="E177" s="77"/>
      <c r="F177" s="77"/>
      <c r="G177" s="77"/>
      <c r="H177" s="77"/>
      <c r="I177" s="77"/>
      <c r="J177" s="77"/>
      <c r="K177" s="77"/>
      <c r="L177" s="77"/>
      <c r="M177" s="77"/>
      <c r="N177" s="77"/>
      <c r="O177" s="77"/>
      <c r="P177" s="77"/>
      <c r="Q177" s="77"/>
      <c r="R177" s="77"/>
      <c r="S177" s="77"/>
      <c r="T177" s="77"/>
      <c r="U177" s="77"/>
      <c r="V177" s="77"/>
      <c r="W177" s="77"/>
      <c r="X177" s="77"/>
      <c r="Y177" s="77"/>
      <c r="Z177" s="77"/>
      <c r="AA177" s="77"/>
      <c r="AB177" s="77"/>
      <c r="AC177" s="77"/>
      <c r="AD177" s="77"/>
      <c r="AE177" s="77"/>
      <c r="AF177" s="77"/>
      <c r="AG177" s="77"/>
      <c r="AH177" s="77"/>
      <c r="AI177" s="77"/>
      <c r="AJ177" s="77"/>
      <c r="AK177" s="77"/>
      <c r="AL177" s="77"/>
      <c r="AM177" s="77"/>
      <c r="AN177" s="77"/>
      <c r="AO177" s="77"/>
      <c r="AP177" s="77"/>
      <c r="AQ177" s="77"/>
      <c r="AR177" s="77"/>
      <c r="AS177" s="77"/>
      <c r="AT177" s="77"/>
      <c r="AU177" s="77"/>
      <c r="AV177" s="77"/>
      <c r="AW177" s="77"/>
      <c r="AX177" s="77"/>
      <c r="AY177" s="77"/>
      <c r="AZ177" s="77"/>
      <c r="BA177" s="77"/>
      <c r="BB177" s="77"/>
      <c r="BC177" s="77"/>
      <c r="BD177" s="77"/>
      <c r="BE177" s="77"/>
      <c r="BF177" s="77"/>
      <c r="BG177" s="77"/>
      <c r="BH177" s="77"/>
    </row>
    <row r="178" spans="1:60" x14ac:dyDescent="0.25">
      <c r="A178" s="77"/>
      <c r="B178" s="77"/>
      <c r="C178" s="77"/>
      <c r="D178" s="77"/>
      <c r="E178" s="77"/>
      <c r="F178" s="77"/>
      <c r="G178" s="77"/>
      <c r="H178" s="77"/>
      <c r="I178" s="77"/>
      <c r="J178" s="77"/>
      <c r="K178" s="77"/>
      <c r="L178" s="77"/>
      <c r="M178" s="77"/>
      <c r="N178" s="77"/>
      <c r="O178" s="77"/>
      <c r="P178" s="77"/>
      <c r="Q178" s="77"/>
      <c r="R178" s="77"/>
      <c r="S178" s="77"/>
      <c r="T178" s="77"/>
      <c r="U178" s="77"/>
      <c r="V178" s="77"/>
      <c r="W178" s="77"/>
      <c r="X178" s="77"/>
      <c r="Y178" s="77"/>
      <c r="Z178" s="77"/>
      <c r="AA178" s="77"/>
      <c r="AB178" s="77"/>
      <c r="AC178" s="77"/>
      <c r="AD178" s="77"/>
      <c r="AE178" s="77"/>
      <c r="AF178" s="77"/>
      <c r="AG178" s="77"/>
      <c r="AH178" s="77"/>
      <c r="AI178" s="77"/>
      <c r="AJ178" s="77"/>
      <c r="AK178" s="77"/>
      <c r="AL178" s="77"/>
      <c r="AM178" s="77"/>
      <c r="AN178" s="77"/>
      <c r="AO178" s="77"/>
      <c r="AP178" s="77"/>
      <c r="AQ178" s="77"/>
      <c r="AR178" s="77"/>
      <c r="AS178" s="77"/>
      <c r="AT178" s="77"/>
      <c r="AU178" s="77"/>
      <c r="AV178" s="77"/>
      <c r="AW178" s="77"/>
      <c r="AX178" s="77"/>
      <c r="AY178" s="77"/>
      <c r="AZ178" s="77"/>
      <c r="BA178" s="77"/>
      <c r="BB178" s="77"/>
      <c r="BC178" s="77"/>
      <c r="BD178" s="77"/>
      <c r="BE178" s="77"/>
      <c r="BF178" s="77"/>
      <c r="BG178" s="77"/>
      <c r="BH178" s="77"/>
    </row>
    <row r="179" spans="1:60" x14ac:dyDescent="0.25">
      <c r="A179" s="77"/>
      <c r="B179" s="77"/>
      <c r="C179" s="77"/>
      <c r="D179" s="77"/>
      <c r="E179" s="77"/>
      <c r="F179" s="77"/>
      <c r="G179" s="77"/>
      <c r="H179" s="77"/>
      <c r="I179" s="77"/>
      <c r="J179" s="77"/>
      <c r="K179" s="77"/>
      <c r="L179" s="77"/>
      <c r="M179" s="77"/>
      <c r="N179" s="77"/>
      <c r="O179" s="77"/>
      <c r="P179" s="77"/>
      <c r="Q179" s="77"/>
      <c r="R179" s="77"/>
      <c r="S179" s="77"/>
      <c r="T179" s="77"/>
      <c r="U179" s="77"/>
      <c r="V179" s="77"/>
      <c r="W179" s="77"/>
      <c r="X179" s="77"/>
      <c r="Y179" s="77"/>
      <c r="Z179" s="77"/>
      <c r="AA179" s="77"/>
      <c r="AB179" s="77"/>
      <c r="AC179" s="77"/>
      <c r="AD179" s="77"/>
      <c r="AE179" s="77"/>
      <c r="AF179" s="77"/>
      <c r="AG179" s="77"/>
      <c r="AH179" s="77"/>
      <c r="AI179" s="77"/>
      <c r="AJ179" s="77"/>
      <c r="AK179" s="77"/>
      <c r="AL179" s="77"/>
      <c r="AM179" s="77"/>
      <c r="AN179" s="77"/>
      <c r="AO179" s="77"/>
      <c r="AP179" s="77"/>
      <c r="AQ179" s="77"/>
      <c r="AR179" s="77"/>
      <c r="AS179" s="77"/>
      <c r="AT179" s="77"/>
      <c r="AU179" s="77"/>
      <c r="AV179" s="77"/>
      <c r="AW179" s="77"/>
      <c r="AX179" s="77"/>
      <c r="AY179" s="77"/>
      <c r="AZ179" s="77"/>
      <c r="BA179" s="77"/>
      <c r="BB179" s="77"/>
      <c r="BC179" s="77"/>
      <c r="BD179" s="77"/>
      <c r="BE179" s="77"/>
      <c r="BF179" s="77"/>
      <c r="BG179" s="77"/>
      <c r="BH179" s="77"/>
    </row>
    <row r="180" spans="1:60" x14ac:dyDescent="0.25">
      <c r="A180" s="77"/>
      <c r="B180" s="77"/>
      <c r="C180" s="77"/>
      <c r="D180" s="77"/>
      <c r="E180" s="77"/>
      <c r="F180" s="77"/>
      <c r="G180" s="77"/>
      <c r="H180" s="77"/>
      <c r="I180" s="77"/>
      <c r="J180" s="77"/>
      <c r="K180" s="77"/>
      <c r="L180" s="77"/>
      <c r="M180" s="77"/>
      <c r="N180" s="77"/>
      <c r="O180" s="77"/>
      <c r="P180" s="77"/>
      <c r="Q180" s="77"/>
      <c r="R180" s="77"/>
      <c r="S180" s="77"/>
      <c r="T180" s="77"/>
      <c r="U180" s="77"/>
      <c r="V180" s="77"/>
      <c r="W180" s="77"/>
      <c r="X180" s="77"/>
      <c r="Y180" s="77"/>
      <c r="Z180" s="77"/>
      <c r="AA180" s="77"/>
      <c r="AB180" s="77"/>
      <c r="AC180" s="77"/>
      <c r="AD180" s="77"/>
      <c r="AE180" s="77"/>
      <c r="AF180" s="77"/>
      <c r="AG180" s="77"/>
      <c r="AH180" s="77"/>
      <c r="AI180" s="77"/>
      <c r="AJ180" s="77"/>
      <c r="AK180" s="77"/>
      <c r="AL180" s="77"/>
      <c r="AM180" s="77"/>
      <c r="AN180" s="77"/>
      <c r="AO180" s="77"/>
      <c r="AP180" s="77"/>
      <c r="AQ180" s="77"/>
      <c r="AR180" s="77"/>
      <c r="AS180" s="77"/>
      <c r="AT180" s="77"/>
      <c r="AU180" s="77"/>
      <c r="AV180" s="77"/>
      <c r="AW180" s="77"/>
      <c r="AX180" s="77"/>
      <c r="AY180" s="77"/>
      <c r="AZ180" s="77"/>
      <c r="BA180" s="77"/>
      <c r="BB180" s="77"/>
      <c r="BC180" s="77"/>
      <c r="BD180" s="77"/>
      <c r="BE180" s="77"/>
      <c r="BF180" s="77"/>
      <c r="BG180" s="77"/>
      <c r="BH180" s="77"/>
    </row>
    <row r="181" spans="1:60" x14ac:dyDescent="0.25">
      <c r="A181" s="77"/>
      <c r="B181" s="77"/>
      <c r="C181" s="77"/>
      <c r="D181" s="77"/>
      <c r="E181" s="77"/>
      <c r="F181" s="77"/>
      <c r="G181" s="77"/>
      <c r="H181" s="77"/>
      <c r="I181" s="77"/>
      <c r="J181" s="77"/>
      <c r="K181" s="77"/>
      <c r="L181" s="77"/>
      <c r="M181" s="77"/>
      <c r="N181" s="77"/>
      <c r="O181" s="77"/>
      <c r="P181" s="77"/>
      <c r="Q181" s="77"/>
      <c r="R181" s="77"/>
      <c r="S181" s="77"/>
      <c r="T181" s="77"/>
      <c r="U181" s="77"/>
      <c r="V181" s="77"/>
      <c r="W181" s="77"/>
      <c r="X181" s="77"/>
      <c r="Y181" s="77"/>
      <c r="Z181" s="77"/>
      <c r="AA181" s="77"/>
      <c r="AB181" s="77"/>
      <c r="AC181" s="77"/>
      <c r="AD181" s="77"/>
      <c r="AE181" s="77"/>
      <c r="AF181" s="77"/>
      <c r="AG181" s="77"/>
      <c r="AH181" s="77"/>
      <c r="AI181" s="77"/>
      <c r="AJ181" s="77"/>
      <c r="AK181" s="77"/>
      <c r="AL181" s="77"/>
      <c r="AM181" s="77"/>
      <c r="AN181" s="77"/>
      <c r="AO181" s="77"/>
      <c r="AP181" s="77"/>
      <c r="AQ181" s="77"/>
      <c r="AR181" s="77"/>
      <c r="AS181" s="77"/>
      <c r="AT181" s="77"/>
      <c r="AU181" s="77"/>
      <c r="AV181" s="77"/>
      <c r="AW181" s="77"/>
      <c r="AX181" s="77"/>
      <c r="AY181" s="77"/>
      <c r="AZ181" s="77"/>
      <c r="BA181" s="77"/>
      <c r="BB181" s="77"/>
      <c r="BC181" s="77"/>
      <c r="BD181" s="77"/>
      <c r="BE181" s="77"/>
      <c r="BF181" s="77"/>
      <c r="BG181" s="77"/>
      <c r="BH181" s="77"/>
    </row>
    <row r="182" spans="1:60" x14ac:dyDescent="0.25">
      <c r="A182" s="77"/>
      <c r="B182" s="77"/>
      <c r="C182" s="77"/>
      <c r="D182" s="77"/>
      <c r="E182" s="77"/>
      <c r="F182" s="77"/>
      <c r="G182" s="77"/>
      <c r="H182" s="77"/>
      <c r="I182" s="77"/>
      <c r="J182" s="77"/>
      <c r="K182" s="77"/>
      <c r="L182" s="77"/>
      <c r="M182" s="77"/>
      <c r="N182" s="77"/>
      <c r="O182" s="77"/>
      <c r="P182" s="77"/>
      <c r="Q182" s="77"/>
      <c r="R182" s="77"/>
      <c r="S182" s="77"/>
      <c r="T182" s="77"/>
      <c r="U182" s="77"/>
      <c r="V182" s="77"/>
      <c r="W182" s="77"/>
      <c r="X182" s="77"/>
      <c r="Y182" s="77"/>
      <c r="Z182" s="77"/>
      <c r="AA182" s="77"/>
      <c r="AB182" s="77"/>
      <c r="AC182" s="77"/>
      <c r="AD182" s="77"/>
      <c r="AE182" s="77"/>
      <c r="AF182" s="77"/>
      <c r="AG182" s="77"/>
      <c r="AH182" s="77"/>
      <c r="AI182" s="77"/>
      <c r="AJ182" s="77"/>
      <c r="AK182" s="77"/>
      <c r="AL182" s="77"/>
      <c r="AM182" s="77"/>
      <c r="AN182" s="77"/>
      <c r="AO182" s="77"/>
      <c r="AP182" s="77"/>
      <c r="AQ182" s="77"/>
      <c r="AR182" s="77"/>
      <c r="AS182" s="77"/>
      <c r="AT182" s="77"/>
      <c r="AU182" s="77"/>
      <c r="AV182" s="77"/>
      <c r="AW182" s="77"/>
      <c r="AX182" s="77"/>
      <c r="AY182" s="77"/>
      <c r="AZ182" s="77"/>
      <c r="BA182" s="77"/>
      <c r="BB182" s="77"/>
      <c r="BC182" s="77"/>
      <c r="BD182" s="77"/>
      <c r="BE182" s="77"/>
      <c r="BF182" s="77"/>
      <c r="BG182" s="77"/>
      <c r="BH182" s="77"/>
    </row>
    <row r="183" spans="1:60" x14ac:dyDescent="0.25">
      <c r="A183" s="77"/>
      <c r="B183" s="77"/>
      <c r="C183" s="77"/>
      <c r="D183" s="77"/>
      <c r="E183" s="77"/>
      <c r="F183" s="77"/>
      <c r="G183" s="77"/>
      <c r="H183" s="77"/>
      <c r="I183" s="77"/>
      <c r="J183" s="77"/>
      <c r="K183" s="77"/>
      <c r="L183" s="77"/>
      <c r="M183" s="77"/>
      <c r="N183" s="77"/>
      <c r="O183" s="77"/>
      <c r="P183" s="77"/>
      <c r="Q183" s="77"/>
      <c r="R183" s="77"/>
      <c r="S183" s="77"/>
      <c r="T183" s="77"/>
      <c r="U183" s="77"/>
      <c r="V183" s="77"/>
      <c r="W183" s="77"/>
      <c r="X183" s="77"/>
      <c r="Y183" s="77"/>
      <c r="Z183" s="77"/>
      <c r="AA183" s="77"/>
      <c r="AB183" s="77"/>
      <c r="AC183" s="77"/>
      <c r="AD183" s="77"/>
      <c r="AE183" s="77"/>
      <c r="AF183" s="77"/>
      <c r="AG183" s="77"/>
      <c r="AH183" s="77"/>
      <c r="AI183" s="77"/>
      <c r="AJ183" s="77"/>
      <c r="AK183" s="77"/>
      <c r="AL183" s="77"/>
      <c r="AM183" s="77"/>
      <c r="AN183" s="77"/>
      <c r="AO183" s="77"/>
      <c r="AP183" s="77"/>
      <c r="AQ183" s="77"/>
      <c r="AR183" s="77"/>
      <c r="AS183" s="77"/>
      <c r="AT183" s="77"/>
      <c r="AU183" s="77"/>
      <c r="AV183" s="77"/>
      <c r="AW183" s="77"/>
      <c r="AX183" s="77"/>
      <c r="AY183" s="77"/>
      <c r="AZ183" s="77"/>
      <c r="BA183" s="77"/>
      <c r="BB183" s="77"/>
      <c r="BC183" s="77"/>
      <c r="BD183" s="77"/>
      <c r="BE183" s="77"/>
      <c r="BF183" s="77"/>
      <c r="BG183" s="77"/>
      <c r="BH183" s="77"/>
    </row>
    <row r="184" spans="1:60" x14ac:dyDescent="0.25">
      <c r="A184" s="77"/>
      <c r="B184" s="77"/>
      <c r="C184" s="77"/>
      <c r="D184" s="77"/>
      <c r="E184" s="77"/>
      <c r="F184" s="77"/>
      <c r="G184" s="77"/>
      <c r="H184" s="77"/>
      <c r="I184" s="77"/>
      <c r="J184" s="77"/>
      <c r="K184" s="77"/>
      <c r="L184" s="77"/>
      <c r="M184" s="77"/>
      <c r="N184" s="77"/>
      <c r="O184" s="77"/>
      <c r="P184" s="77"/>
      <c r="Q184" s="77"/>
      <c r="R184" s="77"/>
      <c r="S184" s="77"/>
      <c r="T184" s="77"/>
      <c r="U184" s="77"/>
      <c r="V184" s="77"/>
      <c r="W184" s="77"/>
      <c r="X184" s="77"/>
      <c r="Y184" s="77"/>
      <c r="Z184" s="77"/>
      <c r="AA184" s="77"/>
      <c r="AB184" s="77"/>
      <c r="AC184" s="77"/>
      <c r="AD184" s="77"/>
      <c r="AE184" s="77"/>
      <c r="AF184" s="77"/>
      <c r="AG184" s="77"/>
      <c r="AH184" s="77"/>
      <c r="AI184" s="77"/>
      <c r="AJ184" s="77"/>
      <c r="AK184" s="77"/>
      <c r="AL184" s="77"/>
      <c r="AM184" s="77"/>
      <c r="AN184" s="77"/>
      <c r="AO184" s="77"/>
      <c r="AP184" s="77"/>
      <c r="AQ184" s="77"/>
      <c r="AR184" s="77"/>
      <c r="AS184" s="77"/>
      <c r="AT184" s="77"/>
      <c r="AU184" s="77"/>
      <c r="AV184" s="77"/>
      <c r="AW184" s="77"/>
      <c r="AX184" s="77"/>
      <c r="AY184" s="77"/>
      <c r="AZ184" s="77"/>
      <c r="BA184" s="77"/>
      <c r="BB184" s="77"/>
      <c r="BC184" s="77"/>
      <c r="BD184" s="77"/>
      <c r="BE184" s="77"/>
      <c r="BF184" s="77"/>
      <c r="BG184" s="77"/>
      <c r="BH184" s="77"/>
    </row>
    <row r="185" spans="1:60" x14ac:dyDescent="0.25">
      <c r="A185" s="77"/>
      <c r="B185" s="77"/>
      <c r="C185" s="77"/>
      <c r="D185" s="77"/>
      <c r="E185" s="77"/>
      <c r="F185" s="77"/>
      <c r="G185" s="77"/>
      <c r="H185" s="77"/>
      <c r="I185" s="77"/>
      <c r="J185" s="77"/>
      <c r="K185" s="77"/>
      <c r="L185" s="77"/>
      <c r="M185" s="77"/>
      <c r="N185" s="77"/>
      <c r="O185" s="77"/>
      <c r="P185" s="77"/>
      <c r="Q185" s="77"/>
      <c r="R185" s="77"/>
      <c r="S185" s="77"/>
      <c r="T185" s="77"/>
      <c r="U185" s="77"/>
      <c r="V185" s="77"/>
      <c r="W185" s="77"/>
      <c r="X185" s="77"/>
      <c r="Y185" s="77"/>
      <c r="Z185" s="77"/>
      <c r="AA185" s="77"/>
      <c r="AB185" s="77"/>
      <c r="AC185" s="77"/>
      <c r="AD185" s="77"/>
      <c r="AE185" s="77"/>
      <c r="AF185" s="77"/>
      <c r="AG185" s="77"/>
      <c r="AH185" s="77"/>
      <c r="AI185" s="77"/>
      <c r="AJ185" s="77"/>
      <c r="AK185" s="77"/>
      <c r="AL185" s="77"/>
      <c r="AM185" s="77"/>
      <c r="AN185" s="77"/>
      <c r="AO185" s="77"/>
      <c r="AP185" s="77"/>
      <c r="AQ185" s="77"/>
      <c r="AR185" s="77"/>
      <c r="AS185" s="77"/>
      <c r="AT185" s="77"/>
      <c r="AU185" s="77"/>
      <c r="AV185" s="77"/>
      <c r="AW185" s="77"/>
      <c r="AX185" s="77"/>
      <c r="AY185" s="77"/>
      <c r="AZ185" s="77"/>
      <c r="BA185" s="77"/>
      <c r="BB185" s="77"/>
      <c r="BC185" s="77"/>
      <c r="BD185" s="77"/>
      <c r="BE185" s="77"/>
      <c r="BF185" s="77"/>
      <c r="BG185" s="77"/>
      <c r="BH185" s="77"/>
    </row>
    <row r="186" spans="1:60" x14ac:dyDescent="0.25">
      <c r="A186" s="77"/>
      <c r="B186" s="77"/>
      <c r="C186" s="77"/>
      <c r="D186" s="77"/>
      <c r="E186" s="77"/>
      <c r="F186" s="77"/>
      <c r="G186" s="77"/>
      <c r="H186" s="77"/>
      <c r="I186" s="77"/>
      <c r="J186" s="77"/>
      <c r="K186" s="77"/>
      <c r="L186" s="77"/>
      <c r="M186" s="77"/>
      <c r="N186" s="77"/>
      <c r="O186" s="77"/>
      <c r="P186" s="77"/>
      <c r="Q186" s="77"/>
      <c r="R186" s="77"/>
      <c r="S186" s="77"/>
      <c r="T186" s="77"/>
      <c r="U186" s="77"/>
      <c r="V186" s="77"/>
      <c r="W186" s="77"/>
      <c r="X186" s="77"/>
      <c r="Y186" s="77"/>
      <c r="Z186" s="77"/>
      <c r="AA186" s="77"/>
      <c r="AB186" s="77"/>
      <c r="AC186" s="77"/>
      <c r="AD186" s="77"/>
      <c r="AE186" s="77"/>
      <c r="AF186" s="77"/>
      <c r="AG186" s="77"/>
      <c r="AH186" s="77"/>
      <c r="AI186" s="77"/>
      <c r="AJ186" s="77"/>
      <c r="AK186" s="77"/>
      <c r="AL186" s="77"/>
      <c r="AM186" s="77"/>
      <c r="AN186" s="77"/>
      <c r="AO186" s="77"/>
      <c r="AP186" s="77"/>
      <c r="AQ186" s="77"/>
      <c r="AR186" s="77"/>
      <c r="AS186" s="77"/>
      <c r="AT186" s="77"/>
      <c r="AU186" s="77"/>
      <c r="AV186" s="77"/>
      <c r="AW186" s="77"/>
      <c r="AX186" s="77"/>
      <c r="AY186" s="77"/>
      <c r="AZ186" s="77"/>
      <c r="BA186" s="77"/>
      <c r="BB186" s="77"/>
      <c r="BC186" s="77"/>
      <c r="BD186" s="77"/>
      <c r="BE186" s="77"/>
      <c r="BF186" s="77"/>
      <c r="BG186" s="77"/>
      <c r="BH186" s="77"/>
    </row>
    <row r="187" spans="1:60" x14ac:dyDescent="0.25">
      <c r="A187" s="77"/>
      <c r="B187" s="77"/>
      <c r="C187" s="77"/>
      <c r="D187" s="77"/>
      <c r="E187" s="77"/>
      <c r="F187" s="77"/>
      <c r="G187" s="77"/>
      <c r="H187" s="77"/>
      <c r="I187" s="77"/>
      <c r="J187" s="77"/>
      <c r="K187" s="77"/>
      <c r="L187" s="77"/>
      <c r="M187" s="77"/>
      <c r="N187" s="77"/>
      <c r="O187" s="77"/>
      <c r="P187" s="77"/>
      <c r="Q187" s="77"/>
      <c r="R187" s="77"/>
      <c r="S187" s="77"/>
      <c r="T187" s="77"/>
      <c r="U187" s="77"/>
      <c r="V187" s="77"/>
      <c r="W187" s="77"/>
      <c r="X187" s="77"/>
      <c r="Y187" s="77"/>
      <c r="Z187" s="77"/>
      <c r="AA187" s="77"/>
      <c r="AB187" s="77"/>
      <c r="AC187" s="77"/>
      <c r="AD187" s="77"/>
      <c r="AE187" s="77"/>
      <c r="AF187" s="77"/>
      <c r="AG187" s="77"/>
      <c r="AH187" s="77"/>
      <c r="AI187" s="77"/>
      <c r="AJ187" s="77"/>
      <c r="AK187" s="77"/>
      <c r="AL187" s="77"/>
      <c r="AM187" s="77"/>
      <c r="AN187" s="77"/>
      <c r="AO187" s="77"/>
      <c r="AP187" s="77"/>
      <c r="AQ187" s="77"/>
      <c r="AR187" s="77"/>
      <c r="AS187" s="77"/>
      <c r="AT187" s="77"/>
      <c r="AU187" s="77"/>
      <c r="AV187" s="77"/>
      <c r="AW187" s="77"/>
      <c r="AX187" s="77"/>
      <c r="AY187" s="77"/>
      <c r="AZ187" s="77"/>
      <c r="BA187" s="77"/>
      <c r="BB187" s="77"/>
      <c r="BC187" s="77"/>
      <c r="BD187" s="77"/>
      <c r="BE187" s="77"/>
      <c r="BF187" s="77"/>
      <c r="BG187" s="77"/>
      <c r="BH187" s="77"/>
    </row>
    <row r="188" spans="1:60" x14ac:dyDescent="0.25">
      <c r="A188" s="77"/>
      <c r="B188" s="77"/>
      <c r="C188" s="77"/>
      <c r="D188" s="77"/>
      <c r="E188" s="77"/>
      <c r="F188" s="77"/>
      <c r="G188" s="77"/>
      <c r="H188" s="77"/>
      <c r="I188" s="77"/>
      <c r="J188" s="77"/>
      <c r="K188" s="77"/>
      <c r="L188" s="77"/>
      <c r="M188" s="77"/>
      <c r="N188" s="77"/>
      <c r="O188" s="77"/>
      <c r="P188" s="77"/>
      <c r="Q188" s="77"/>
      <c r="R188" s="77"/>
      <c r="S188" s="77"/>
      <c r="T188" s="77"/>
      <c r="U188" s="77"/>
      <c r="V188" s="77"/>
      <c r="W188" s="77"/>
      <c r="X188" s="77"/>
      <c r="Y188" s="77"/>
      <c r="Z188" s="77"/>
      <c r="AA188" s="77"/>
      <c r="AB188" s="77"/>
      <c r="AC188" s="77"/>
      <c r="AD188" s="77"/>
      <c r="AE188" s="77"/>
      <c r="AF188" s="77"/>
      <c r="AG188" s="77"/>
      <c r="AH188" s="77"/>
      <c r="AI188" s="77"/>
      <c r="AJ188" s="77"/>
      <c r="AK188" s="77"/>
      <c r="AL188" s="77"/>
      <c r="AM188" s="77"/>
      <c r="AN188" s="77"/>
      <c r="AO188" s="77"/>
      <c r="AP188" s="77"/>
      <c r="AQ188" s="77"/>
      <c r="AR188" s="77"/>
      <c r="AS188" s="77"/>
      <c r="AT188" s="77"/>
      <c r="AU188" s="77"/>
      <c r="AV188" s="77"/>
      <c r="AW188" s="77"/>
      <c r="AX188" s="77"/>
      <c r="AY188" s="77"/>
      <c r="AZ188" s="77"/>
      <c r="BA188" s="77"/>
      <c r="BB188" s="77"/>
      <c r="BC188" s="77"/>
      <c r="BD188" s="77"/>
      <c r="BE188" s="77"/>
      <c r="BF188" s="77"/>
      <c r="BG188" s="77"/>
      <c r="BH188" s="77"/>
    </row>
    <row r="189" spans="1:60" x14ac:dyDescent="0.25">
      <c r="A189" s="77"/>
      <c r="B189" s="77"/>
      <c r="C189" s="77"/>
      <c r="D189" s="77"/>
      <c r="E189" s="77"/>
      <c r="F189" s="77"/>
      <c r="G189" s="77"/>
      <c r="H189" s="77"/>
      <c r="I189" s="77"/>
      <c r="J189" s="77"/>
      <c r="K189" s="77"/>
      <c r="L189" s="77"/>
      <c r="M189" s="77"/>
      <c r="N189" s="77"/>
      <c r="O189" s="77"/>
      <c r="P189" s="77"/>
      <c r="Q189" s="77"/>
      <c r="R189" s="77"/>
      <c r="S189" s="77"/>
      <c r="T189" s="77"/>
      <c r="U189" s="77"/>
      <c r="V189" s="77"/>
      <c r="W189" s="77"/>
      <c r="X189" s="77"/>
      <c r="Y189" s="77"/>
      <c r="Z189" s="77"/>
      <c r="AA189" s="77"/>
      <c r="AB189" s="77"/>
      <c r="AC189" s="77"/>
      <c r="AD189" s="77"/>
      <c r="AE189" s="77"/>
      <c r="AF189" s="77"/>
      <c r="AG189" s="77"/>
      <c r="AH189" s="77"/>
      <c r="AI189" s="77"/>
      <c r="AJ189" s="77"/>
      <c r="AK189" s="77"/>
      <c r="AL189" s="77"/>
      <c r="AM189" s="77"/>
      <c r="AN189" s="77"/>
      <c r="AO189" s="77"/>
      <c r="AP189" s="77"/>
      <c r="AQ189" s="77"/>
      <c r="AR189" s="77"/>
      <c r="AS189" s="77"/>
      <c r="AT189" s="77"/>
      <c r="AU189" s="77"/>
      <c r="AV189" s="77"/>
      <c r="AW189" s="77"/>
      <c r="AX189" s="77"/>
      <c r="AY189" s="77"/>
      <c r="AZ189" s="77"/>
      <c r="BA189" s="77"/>
      <c r="BB189" s="77"/>
      <c r="BC189" s="77"/>
      <c r="BD189" s="77"/>
      <c r="BE189" s="77"/>
      <c r="BF189" s="77"/>
      <c r="BG189" s="77"/>
      <c r="BH189" s="77"/>
    </row>
    <row r="190" spans="1:60" x14ac:dyDescent="0.25">
      <c r="A190" s="77"/>
      <c r="B190" s="77"/>
      <c r="C190" s="77"/>
      <c r="D190" s="77"/>
      <c r="E190" s="77"/>
      <c r="F190" s="77"/>
      <c r="G190" s="77"/>
      <c r="H190" s="77"/>
      <c r="I190" s="77"/>
      <c r="J190" s="77"/>
      <c r="K190" s="77"/>
      <c r="L190" s="77"/>
      <c r="M190" s="77"/>
      <c r="N190" s="77"/>
      <c r="O190" s="77"/>
      <c r="P190" s="77"/>
      <c r="Q190" s="77"/>
      <c r="R190" s="77"/>
      <c r="S190" s="77"/>
      <c r="T190" s="77"/>
      <c r="U190" s="77"/>
      <c r="V190" s="77"/>
      <c r="W190" s="77"/>
      <c r="X190" s="77"/>
      <c r="Y190" s="77"/>
      <c r="Z190" s="77"/>
      <c r="AA190" s="77"/>
      <c r="AB190" s="77"/>
      <c r="AC190" s="77"/>
      <c r="AD190" s="77"/>
      <c r="AE190" s="77"/>
      <c r="AF190" s="77"/>
      <c r="AG190" s="77"/>
      <c r="AH190" s="77"/>
      <c r="AI190" s="77"/>
      <c r="AJ190" s="77"/>
      <c r="AK190" s="77"/>
      <c r="AL190" s="77"/>
      <c r="AM190" s="77"/>
      <c r="AN190" s="77"/>
      <c r="AO190" s="77"/>
      <c r="AP190" s="77"/>
      <c r="AQ190" s="77"/>
      <c r="AR190" s="77"/>
      <c r="AS190" s="77"/>
      <c r="AT190" s="77"/>
      <c r="AU190" s="77"/>
      <c r="AV190" s="77"/>
      <c r="AW190" s="77"/>
      <c r="AX190" s="77"/>
      <c r="AY190" s="77"/>
      <c r="AZ190" s="77"/>
      <c r="BA190" s="77"/>
      <c r="BB190" s="77"/>
      <c r="BC190" s="77"/>
      <c r="BD190" s="77"/>
      <c r="BE190" s="77"/>
      <c r="BF190" s="77"/>
      <c r="BG190" s="77"/>
      <c r="BH190" s="77"/>
    </row>
    <row r="191" spans="1:60" x14ac:dyDescent="0.25">
      <c r="A191" s="77"/>
      <c r="J191" s="77"/>
      <c r="K191" s="77"/>
      <c r="L191" s="77"/>
      <c r="M191" s="77"/>
      <c r="N191" s="77"/>
      <c r="O191" s="77"/>
      <c r="P191" s="77"/>
      <c r="Q191" s="77"/>
      <c r="R191" s="77"/>
      <c r="S191" s="77"/>
      <c r="T191" s="77"/>
      <c r="U191" s="77"/>
      <c r="V191" s="77"/>
      <c r="W191" s="77"/>
      <c r="X191" s="77"/>
      <c r="Y191" s="77"/>
      <c r="Z191" s="77"/>
      <c r="AA191" s="77"/>
      <c r="AB191" s="77"/>
      <c r="AC191" s="77"/>
      <c r="AD191" s="77"/>
      <c r="AE191" s="77"/>
      <c r="AF191" s="77"/>
      <c r="AG191" s="77"/>
      <c r="AH191" s="77"/>
      <c r="AI191" s="77"/>
      <c r="AJ191" s="77"/>
      <c r="AK191" s="77"/>
      <c r="AL191" s="77"/>
      <c r="AM191" s="77"/>
      <c r="AN191" s="77"/>
      <c r="AO191" s="77"/>
      <c r="AP191" s="77"/>
      <c r="AQ191" s="77"/>
      <c r="AR191" s="77"/>
      <c r="AS191" s="77"/>
      <c r="AT191" s="77"/>
      <c r="AU191" s="77"/>
      <c r="AV191" s="77"/>
      <c r="AW191" s="77"/>
      <c r="AX191" s="77"/>
      <c r="AY191" s="77"/>
      <c r="AZ191" s="77"/>
      <c r="BA191" s="77"/>
      <c r="BB191" s="77"/>
      <c r="BC191" s="77"/>
      <c r="BD191" s="77"/>
      <c r="BE191" s="77"/>
      <c r="BF191" s="77"/>
      <c r="BG191" s="77"/>
      <c r="BH191" s="77"/>
    </row>
    <row r="192" spans="1:60" x14ac:dyDescent="0.25">
      <c r="A192" s="77"/>
      <c r="J192" s="77"/>
      <c r="K192" s="77"/>
      <c r="L192" s="77"/>
      <c r="M192" s="77"/>
      <c r="N192" s="77"/>
      <c r="O192" s="77"/>
      <c r="P192" s="77"/>
      <c r="Q192" s="77"/>
      <c r="R192" s="77"/>
      <c r="S192" s="77"/>
      <c r="T192" s="77"/>
      <c r="U192" s="77"/>
      <c r="V192" s="77"/>
      <c r="W192" s="77"/>
      <c r="X192" s="77"/>
      <c r="Y192" s="77"/>
      <c r="Z192" s="77"/>
      <c r="AA192" s="77"/>
      <c r="AB192" s="77"/>
      <c r="AC192" s="77"/>
      <c r="AD192" s="77"/>
      <c r="AE192" s="77"/>
      <c r="AF192" s="77"/>
      <c r="AG192" s="77"/>
      <c r="AH192" s="77"/>
      <c r="AI192" s="77"/>
      <c r="AJ192" s="77"/>
      <c r="AK192" s="77"/>
      <c r="AL192" s="77"/>
      <c r="AM192" s="77"/>
      <c r="AN192" s="77"/>
      <c r="AO192" s="77"/>
      <c r="AP192" s="77"/>
      <c r="AQ192" s="77"/>
      <c r="AR192" s="77"/>
      <c r="AS192" s="77"/>
      <c r="AT192" s="77"/>
      <c r="AU192" s="77"/>
      <c r="AV192" s="77"/>
      <c r="AW192" s="77"/>
      <c r="AX192" s="77"/>
      <c r="AY192" s="77"/>
      <c r="AZ192" s="77"/>
      <c r="BA192" s="77"/>
      <c r="BB192" s="77"/>
      <c r="BC192" s="77"/>
      <c r="BD192" s="77"/>
      <c r="BE192" s="77"/>
      <c r="BF192" s="77"/>
      <c r="BG192" s="77"/>
      <c r="BH192" s="77"/>
    </row>
    <row r="193" spans="1:60" x14ac:dyDescent="0.25">
      <c r="A193" s="77"/>
      <c r="J193" s="77"/>
      <c r="K193" s="77"/>
      <c r="L193" s="77"/>
      <c r="M193" s="77"/>
      <c r="N193" s="77"/>
      <c r="O193" s="77"/>
      <c r="P193" s="77"/>
      <c r="Q193" s="77"/>
      <c r="R193" s="77"/>
      <c r="S193" s="77"/>
      <c r="T193" s="77"/>
      <c r="U193" s="77"/>
      <c r="V193" s="77"/>
      <c r="W193" s="77"/>
      <c r="X193" s="77"/>
      <c r="Y193" s="77"/>
      <c r="Z193" s="77"/>
      <c r="AA193" s="77"/>
      <c r="AB193" s="77"/>
      <c r="AC193" s="77"/>
      <c r="AD193" s="77"/>
      <c r="AE193" s="77"/>
      <c r="AF193" s="77"/>
      <c r="AG193" s="77"/>
      <c r="AH193" s="77"/>
      <c r="AI193" s="77"/>
      <c r="AJ193" s="77"/>
      <c r="AK193" s="77"/>
      <c r="AL193" s="77"/>
      <c r="AM193" s="77"/>
      <c r="AN193" s="77"/>
      <c r="AO193" s="77"/>
      <c r="AP193" s="77"/>
      <c r="AQ193" s="77"/>
      <c r="AR193" s="77"/>
      <c r="AS193" s="77"/>
      <c r="AT193" s="77"/>
      <c r="AU193" s="77"/>
      <c r="AV193" s="77"/>
      <c r="AW193" s="77"/>
      <c r="AX193" s="77"/>
      <c r="AY193" s="77"/>
      <c r="AZ193" s="77"/>
      <c r="BA193" s="77"/>
      <c r="BB193" s="77"/>
      <c r="BC193" s="77"/>
      <c r="BD193" s="77"/>
      <c r="BE193" s="77"/>
      <c r="BF193" s="77"/>
      <c r="BG193" s="77"/>
      <c r="BH193" s="77"/>
    </row>
    <row r="194" spans="1:60" x14ac:dyDescent="0.25">
      <c r="A194" s="77"/>
      <c r="J194" s="77"/>
      <c r="K194" s="77"/>
      <c r="L194" s="77"/>
      <c r="M194" s="77"/>
      <c r="N194" s="77"/>
      <c r="O194" s="77"/>
      <c r="P194" s="77"/>
      <c r="Q194" s="77"/>
      <c r="R194" s="77"/>
      <c r="S194" s="77"/>
      <c r="T194" s="77"/>
      <c r="U194" s="77"/>
      <c r="V194" s="77"/>
      <c r="W194" s="77"/>
      <c r="X194" s="77"/>
      <c r="Y194" s="77"/>
      <c r="Z194" s="77"/>
      <c r="AA194" s="77"/>
      <c r="AB194" s="77"/>
      <c r="AC194" s="77"/>
      <c r="AD194" s="77"/>
      <c r="AE194" s="77"/>
      <c r="AF194" s="77"/>
      <c r="AG194" s="77"/>
      <c r="AH194" s="77"/>
      <c r="AI194" s="77"/>
      <c r="AJ194" s="77"/>
      <c r="AK194" s="77"/>
      <c r="AL194" s="77"/>
      <c r="AM194" s="77"/>
      <c r="AN194" s="77"/>
      <c r="AO194" s="77"/>
      <c r="AP194" s="77"/>
      <c r="AQ194" s="77"/>
      <c r="AR194" s="77"/>
      <c r="AS194" s="77"/>
      <c r="AT194" s="77"/>
      <c r="AU194" s="77"/>
      <c r="AV194" s="77"/>
      <c r="AW194" s="77"/>
      <c r="AX194" s="77"/>
      <c r="AY194" s="77"/>
      <c r="AZ194" s="77"/>
      <c r="BA194" s="77"/>
      <c r="BB194" s="77"/>
      <c r="BC194" s="77"/>
      <c r="BD194" s="77"/>
      <c r="BE194" s="77"/>
      <c r="BF194" s="77"/>
      <c r="BG194" s="77"/>
      <c r="BH194" s="77"/>
    </row>
    <row r="195" spans="1:60" x14ac:dyDescent="0.25">
      <c r="A195" s="77"/>
      <c r="J195" s="77"/>
      <c r="K195" s="77"/>
      <c r="L195" s="77"/>
      <c r="M195" s="77"/>
      <c r="N195" s="77"/>
      <c r="O195" s="77"/>
      <c r="P195" s="77"/>
      <c r="Q195" s="77"/>
      <c r="R195" s="77"/>
      <c r="S195" s="77"/>
      <c r="T195" s="77"/>
      <c r="U195" s="77"/>
      <c r="V195" s="77"/>
      <c r="W195" s="77"/>
      <c r="X195" s="77"/>
      <c r="Y195" s="77"/>
      <c r="Z195" s="77"/>
      <c r="AA195" s="77"/>
      <c r="AB195" s="77"/>
      <c r="AC195" s="77"/>
      <c r="AD195" s="77"/>
      <c r="AE195" s="77"/>
      <c r="AF195" s="77"/>
      <c r="AG195" s="77"/>
      <c r="AH195" s="77"/>
      <c r="AI195" s="77"/>
      <c r="AJ195" s="77"/>
      <c r="AK195" s="77"/>
      <c r="AL195" s="77"/>
      <c r="AM195" s="77"/>
      <c r="AN195" s="77"/>
      <c r="AO195" s="77"/>
      <c r="AP195" s="77"/>
      <c r="AQ195" s="77"/>
      <c r="AR195" s="77"/>
      <c r="AS195" s="77"/>
      <c r="AT195" s="77"/>
      <c r="AU195" s="77"/>
      <c r="AV195" s="77"/>
      <c r="AW195" s="77"/>
      <c r="AX195" s="77"/>
      <c r="AY195" s="77"/>
      <c r="AZ195" s="77"/>
      <c r="BA195" s="77"/>
      <c r="BB195" s="77"/>
      <c r="BC195" s="77"/>
      <c r="BD195" s="77"/>
      <c r="BE195" s="77"/>
      <c r="BF195" s="77"/>
      <c r="BG195" s="77"/>
      <c r="BH195" s="77"/>
    </row>
    <row r="196" spans="1:60" x14ac:dyDescent="0.25">
      <c r="A196" s="77"/>
      <c r="J196" s="77"/>
      <c r="K196" s="77"/>
      <c r="L196" s="77"/>
      <c r="M196" s="77"/>
      <c r="N196" s="77"/>
      <c r="O196" s="77"/>
      <c r="P196" s="77"/>
      <c r="Q196" s="77"/>
      <c r="R196" s="77"/>
      <c r="S196" s="77"/>
      <c r="T196" s="77"/>
      <c r="U196" s="77"/>
      <c r="V196" s="77"/>
      <c r="W196" s="77"/>
      <c r="X196" s="77"/>
      <c r="Y196" s="77"/>
      <c r="Z196" s="77"/>
      <c r="AA196" s="77"/>
      <c r="AB196" s="77"/>
      <c r="AC196" s="77"/>
      <c r="AD196" s="77"/>
      <c r="AE196" s="77"/>
      <c r="AF196" s="77"/>
      <c r="AG196" s="77"/>
      <c r="AH196" s="77"/>
      <c r="AI196" s="77"/>
      <c r="AJ196" s="77"/>
      <c r="AK196" s="77"/>
      <c r="AL196" s="77"/>
      <c r="AM196" s="77"/>
      <c r="AN196" s="77"/>
      <c r="AO196" s="77"/>
      <c r="AP196" s="77"/>
      <c r="AQ196" s="77"/>
      <c r="AR196" s="77"/>
      <c r="AS196" s="77"/>
      <c r="AT196" s="77"/>
      <c r="AU196" s="77"/>
      <c r="AV196" s="77"/>
      <c r="AW196" s="77"/>
      <c r="AX196" s="77"/>
      <c r="AY196" s="77"/>
      <c r="AZ196" s="77"/>
      <c r="BA196" s="77"/>
      <c r="BB196" s="77"/>
      <c r="BC196" s="77"/>
      <c r="BD196" s="77"/>
      <c r="BE196" s="77"/>
      <c r="BF196" s="77"/>
      <c r="BG196" s="77"/>
      <c r="BH196" s="77"/>
    </row>
    <row r="197" spans="1:60" x14ac:dyDescent="0.25">
      <c r="A197" s="77"/>
      <c r="J197" s="77"/>
      <c r="K197" s="77"/>
      <c r="L197" s="77"/>
      <c r="M197" s="77"/>
      <c r="N197" s="77"/>
      <c r="O197" s="77"/>
      <c r="P197" s="77"/>
      <c r="Q197" s="77"/>
      <c r="R197" s="77"/>
      <c r="S197" s="77"/>
      <c r="T197" s="77"/>
      <c r="U197" s="77"/>
      <c r="V197" s="77"/>
      <c r="W197" s="77"/>
      <c r="X197" s="77"/>
      <c r="Y197" s="77"/>
      <c r="Z197" s="77"/>
      <c r="AA197" s="77"/>
      <c r="AB197" s="77"/>
      <c r="AC197" s="77"/>
      <c r="AD197" s="77"/>
      <c r="AE197" s="77"/>
      <c r="AF197" s="77"/>
      <c r="AG197" s="77"/>
      <c r="AH197" s="77"/>
      <c r="AI197" s="77"/>
      <c r="AJ197" s="77"/>
      <c r="AK197" s="77"/>
      <c r="AL197" s="77"/>
      <c r="AM197" s="77"/>
      <c r="AN197" s="77"/>
      <c r="AO197" s="77"/>
      <c r="AP197" s="77"/>
      <c r="AQ197" s="77"/>
      <c r="AR197" s="77"/>
      <c r="AS197" s="77"/>
      <c r="AT197" s="77"/>
      <c r="AU197" s="77"/>
      <c r="AV197" s="77"/>
      <c r="AW197" s="77"/>
      <c r="AX197" s="77"/>
      <c r="AY197" s="77"/>
      <c r="AZ197" s="77"/>
      <c r="BA197" s="77"/>
      <c r="BB197" s="77"/>
      <c r="BC197" s="77"/>
      <c r="BD197" s="77"/>
      <c r="BE197" s="77"/>
      <c r="BF197" s="77"/>
      <c r="BG197" s="77"/>
      <c r="BH197" s="77"/>
    </row>
    <row r="198" spans="1:60" x14ac:dyDescent="0.25">
      <c r="A198" s="77"/>
      <c r="J198" s="77"/>
      <c r="K198" s="77"/>
      <c r="L198" s="77"/>
      <c r="M198" s="77"/>
      <c r="N198" s="77"/>
      <c r="O198" s="77"/>
      <c r="P198" s="77"/>
      <c r="Q198" s="77"/>
      <c r="R198" s="77"/>
      <c r="S198" s="77"/>
      <c r="T198" s="77"/>
      <c r="U198" s="77"/>
      <c r="V198" s="77"/>
      <c r="W198" s="77"/>
      <c r="X198" s="77"/>
      <c r="Y198" s="77"/>
      <c r="Z198" s="77"/>
      <c r="AA198" s="77"/>
      <c r="AB198" s="77"/>
      <c r="AC198" s="77"/>
      <c r="AD198" s="77"/>
      <c r="AE198" s="77"/>
      <c r="AF198" s="77"/>
      <c r="AG198" s="77"/>
      <c r="AH198" s="77"/>
      <c r="AI198" s="77"/>
      <c r="AJ198" s="77"/>
      <c r="AK198" s="77"/>
      <c r="AL198" s="77"/>
      <c r="AM198" s="77"/>
      <c r="AN198" s="77"/>
      <c r="AO198" s="77"/>
      <c r="AP198" s="77"/>
      <c r="AQ198" s="77"/>
      <c r="AR198" s="77"/>
      <c r="AS198" s="77"/>
      <c r="AT198" s="77"/>
      <c r="AU198" s="77"/>
      <c r="AV198" s="77"/>
      <c r="AW198" s="77"/>
      <c r="AX198" s="77"/>
      <c r="AY198" s="77"/>
      <c r="AZ198" s="77"/>
      <c r="BA198" s="77"/>
      <c r="BB198" s="77"/>
      <c r="BC198" s="77"/>
      <c r="BD198" s="77"/>
      <c r="BE198" s="77"/>
      <c r="BF198" s="77"/>
      <c r="BG198" s="77"/>
      <c r="BH198" s="77"/>
    </row>
    <row r="199" spans="1:60" x14ac:dyDescent="0.25">
      <c r="A199" s="77"/>
      <c r="J199" s="77"/>
      <c r="K199" s="77"/>
      <c r="L199" s="77"/>
      <c r="M199" s="77"/>
      <c r="N199" s="77"/>
      <c r="O199" s="77"/>
      <c r="P199" s="77"/>
      <c r="Q199" s="77"/>
      <c r="R199" s="77"/>
      <c r="S199" s="77"/>
      <c r="T199" s="77"/>
      <c r="U199" s="77"/>
      <c r="V199" s="77"/>
      <c r="W199" s="77"/>
      <c r="X199" s="77"/>
      <c r="Y199" s="77"/>
      <c r="Z199" s="77"/>
      <c r="AA199" s="77"/>
      <c r="AB199" s="77"/>
      <c r="AC199" s="77"/>
      <c r="AD199" s="77"/>
      <c r="AE199" s="77"/>
      <c r="AF199" s="77"/>
      <c r="AG199" s="77"/>
      <c r="AH199" s="77"/>
      <c r="AI199" s="77"/>
      <c r="AJ199" s="77"/>
      <c r="AK199" s="77"/>
      <c r="AL199" s="77"/>
      <c r="AM199" s="77"/>
      <c r="AN199" s="77"/>
      <c r="AO199" s="77"/>
      <c r="AP199" s="77"/>
      <c r="AQ199" s="77"/>
      <c r="AR199" s="77"/>
      <c r="AS199" s="77"/>
      <c r="AT199" s="77"/>
      <c r="AU199" s="77"/>
      <c r="AV199" s="77"/>
      <c r="AW199" s="77"/>
      <c r="AX199" s="77"/>
      <c r="AY199" s="77"/>
      <c r="AZ199" s="77"/>
      <c r="BA199" s="77"/>
      <c r="BB199" s="77"/>
      <c r="BC199" s="77"/>
      <c r="BD199" s="77"/>
      <c r="BE199" s="77"/>
      <c r="BF199" s="77"/>
      <c r="BG199" s="77"/>
      <c r="BH199" s="77"/>
    </row>
    <row r="200" spans="1:60" x14ac:dyDescent="0.25">
      <c r="A200" s="77"/>
      <c r="J200" s="77"/>
      <c r="K200" s="77"/>
      <c r="L200" s="77"/>
      <c r="M200" s="77"/>
      <c r="N200" s="77"/>
      <c r="O200" s="77"/>
      <c r="P200" s="77"/>
      <c r="Q200" s="77"/>
      <c r="R200" s="77"/>
      <c r="S200" s="77"/>
      <c r="T200" s="77"/>
      <c r="U200" s="77"/>
      <c r="V200" s="77"/>
      <c r="W200" s="77"/>
      <c r="X200" s="77"/>
      <c r="Y200" s="77"/>
      <c r="Z200" s="77"/>
      <c r="AA200" s="77"/>
      <c r="AB200" s="77"/>
      <c r="AC200" s="77"/>
      <c r="AD200" s="77"/>
      <c r="AE200" s="77"/>
      <c r="AF200" s="77"/>
      <c r="AG200" s="77"/>
      <c r="AH200" s="77"/>
      <c r="AI200" s="77"/>
      <c r="AJ200" s="77"/>
      <c r="AK200" s="77"/>
      <c r="AL200" s="77"/>
      <c r="AM200" s="77"/>
      <c r="AN200" s="77"/>
      <c r="AO200" s="77"/>
      <c r="AP200" s="77"/>
      <c r="AQ200" s="77"/>
      <c r="AR200" s="77"/>
      <c r="AS200" s="77"/>
      <c r="AT200" s="77"/>
      <c r="AU200" s="77"/>
      <c r="AV200" s="77"/>
      <c r="AW200" s="77"/>
      <c r="AX200" s="77"/>
      <c r="AY200" s="77"/>
      <c r="AZ200" s="77"/>
      <c r="BA200" s="77"/>
      <c r="BB200" s="77"/>
      <c r="BC200" s="77"/>
      <c r="BD200" s="77"/>
      <c r="BE200" s="77"/>
      <c r="BF200" s="77"/>
      <c r="BG200" s="77"/>
      <c r="BH200" s="77"/>
    </row>
    <row r="201" spans="1:60" x14ac:dyDescent="0.25">
      <c r="A201" s="77"/>
      <c r="J201" s="77"/>
      <c r="K201" s="77"/>
      <c r="L201" s="77"/>
      <c r="M201" s="77"/>
      <c r="N201" s="77"/>
      <c r="O201" s="77"/>
      <c r="P201" s="77"/>
      <c r="Q201" s="77"/>
      <c r="R201" s="77"/>
      <c r="S201" s="77"/>
      <c r="T201" s="77"/>
      <c r="U201" s="77"/>
      <c r="V201" s="77"/>
      <c r="W201" s="77"/>
      <c r="X201" s="77"/>
      <c r="Y201" s="77"/>
      <c r="Z201" s="77"/>
      <c r="AA201" s="77"/>
      <c r="AB201" s="77"/>
      <c r="AC201" s="77"/>
      <c r="AD201" s="77"/>
      <c r="AE201" s="77"/>
      <c r="AF201" s="77"/>
      <c r="AG201" s="77"/>
      <c r="AH201" s="77"/>
      <c r="AI201" s="77"/>
      <c r="AJ201" s="77"/>
      <c r="AK201" s="77"/>
      <c r="AL201" s="77"/>
      <c r="AM201" s="77"/>
      <c r="AN201" s="77"/>
      <c r="AO201" s="77"/>
      <c r="AP201" s="77"/>
      <c r="AQ201" s="77"/>
      <c r="AR201" s="77"/>
      <c r="AS201" s="77"/>
      <c r="AT201" s="77"/>
      <c r="AU201" s="77"/>
      <c r="AV201" s="77"/>
      <c r="AW201" s="77"/>
      <c r="AX201" s="77"/>
      <c r="AY201" s="77"/>
      <c r="AZ201" s="77"/>
      <c r="BA201" s="77"/>
      <c r="BB201" s="77"/>
      <c r="BC201" s="77"/>
      <c r="BD201" s="77"/>
      <c r="BE201" s="77"/>
      <c r="BF201" s="77"/>
      <c r="BG201" s="77"/>
      <c r="BH201" s="77"/>
    </row>
    <row r="202" spans="1:60" x14ac:dyDescent="0.25">
      <c r="A202" s="77"/>
      <c r="J202" s="77"/>
      <c r="K202" s="77"/>
      <c r="L202" s="77"/>
      <c r="M202" s="77"/>
      <c r="N202" s="77"/>
      <c r="O202" s="77"/>
      <c r="P202" s="77"/>
      <c r="Q202" s="77"/>
      <c r="R202" s="77"/>
      <c r="S202" s="77"/>
      <c r="T202" s="77"/>
      <c r="U202" s="77"/>
      <c r="V202" s="77"/>
      <c r="W202" s="77"/>
      <c r="X202" s="77"/>
      <c r="Y202" s="77"/>
      <c r="Z202" s="77"/>
      <c r="AA202" s="77"/>
      <c r="AB202" s="77"/>
      <c r="AC202" s="77"/>
      <c r="AD202" s="77"/>
      <c r="AE202" s="77"/>
      <c r="AF202" s="77"/>
      <c r="AG202" s="77"/>
      <c r="AH202" s="77"/>
      <c r="AI202" s="77"/>
      <c r="AJ202" s="77"/>
      <c r="AK202" s="77"/>
      <c r="AL202" s="77"/>
      <c r="AM202" s="77"/>
      <c r="AN202" s="77"/>
      <c r="AO202" s="77"/>
      <c r="AP202" s="77"/>
      <c r="AQ202" s="77"/>
      <c r="AR202" s="77"/>
      <c r="AS202" s="77"/>
      <c r="AT202" s="77"/>
      <c r="AU202" s="77"/>
      <c r="AV202" s="77"/>
      <c r="AW202" s="77"/>
      <c r="AX202" s="77"/>
      <c r="AY202" s="77"/>
      <c r="AZ202" s="77"/>
      <c r="BA202" s="77"/>
      <c r="BB202" s="77"/>
      <c r="BC202" s="77"/>
      <c r="BD202" s="77"/>
      <c r="BE202" s="77"/>
      <c r="BF202" s="77"/>
      <c r="BG202" s="77"/>
      <c r="BH202" s="77"/>
    </row>
    <row r="203" spans="1:60" x14ac:dyDescent="0.25">
      <c r="A203" s="77"/>
      <c r="J203" s="77"/>
      <c r="K203" s="77"/>
      <c r="L203" s="77"/>
      <c r="M203" s="77"/>
      <c r="N203" s="77"/>
      <c r="O203" s="77"/>
      <c r="P203" s="77"/>
      <c r="Q203" s="77"/>
      <c r="R203" s="77"/>
      <c r="S203" s="77"/>
      <c r="T203" s="77"/>
      <c r="U203" s="77"/>
      <c r="V203" s="77"/>
      <c r="W203" s="77"/>
      <c r="X203" s="77"/>
      <c r="Y203" s="77"/>
      <c r="Z203" s="77"/>
      <c r="AA203" s="77"/>
      <c r="AB203" s="77"/>
      <c r="AC203" s="77"/>
      <c r="AD203" s="77"/>
      <c r="AE203" s="77"/>
      <c r="AF203" s="77"/>
      <c r="AG203" s="77"/>
      <c r="AH203" s="77"/>
      <c r="AI203" s="77"/>
      <c r="AJ203" s="77"/>
      <c r="AK203" s="77"/>
      <c r="AL203" s="77"/>
      <c r="AM203" s="77"/>
      <c r="AN203" s="77"/>
      <c r="AO203" s="77"/>
      <c r="AP203" s="77"/>
      <c r="AQ203" s="77"/>
      <c r="AR203" s="77"/>
      <c r="AS203" s="77"/>
      <c r="AT203" s="77"/>
      <c r="AU203" s="77"/>
      <c r="AV203" s="77"/>
      <c r="AW203" s="77"/>
      <c r="AX203" s="77"/>
      <c r="AY203" s="77"/>
      <c r="AZ203" s="77"/>
      <c r="BA203" s="77"/>
      <c r="BB203" s="77"/>
      <c r="BC203" s="77"/>
      <c r="BD203" s="77"/>
      <c r="BE203" s="77"/>
      <c r="BF203" s="77"/>
      <c r="BG203" s="77"/>
      <c r="BH203" s="77"/>
    </row>
    <row r="204" spans="1:60" x14ac:dyDescent="0.25">
      <c r="A204" s="77"/>
      <c r="J204" s="77"/>
      <c r="K204" s="77"/>
      <c r="L204" s="77"/>
      <c r="M204" s="77"/>
      <c r="N204" s="77"/>
      <c r="O204" s="77"/>
      <c r="P204" s="77"/>
      <c r="Q204" s="77"/>
      <c r="R204" s="77"/>
      <c r="S204" s="77"/>
      <c r="T204" s="77"/>
      <c r="U204" s="77"/>
      <c r="V204" s="77"/>
      <c r="W204" s="77"/>
      <c r="X204" s="77"/>
      <c r="Y204" s="77"/>
      <c r="Z204" s="77"/>
      <c r="AA204" s="77"/>
      <c r="AB204" s="77"/>
      <c r="AC204" s="77"/>
      <c r="AD204" s="77"/>
      <c r="AE204" s="77"/>
      <c r="AF204" s="77"/>
      <c r="AG204" s="77"/>
      <c r="AH204" s="77"/>
      <c r="AI204" s="77"/>
      <c r="AJ204" s="77"/>
      <c r="AK204" s="77"/>
      <c r="AL204" s="77"/>
      <c r="AM204" s="77"/>
      <c r="AN204" s="77"/>
      <c r="AO204" s="77"/>
      <c r="AP204" s="77"/>
      <c r="AQ204" s="77"/>
      <c r="AR204" s="77"/>
      <c r="AS204" s="77"/>
      <c r="AT204" s="77"/>
      <c r="AU204" s="77"/>
      <c r="AV204" s="77"/>
      <c r="AW204" s="77"/>
      <c r="AX204" s="77"/>
      <c r="AY204" s="77"/>
      <c r="AZ204" s="77"/>
      <c r="BA204" s="77"/>
      <c r="BB204" s="77"/>
      <c r="BC204" s="77"/>
      <c r="BD204" s="77"/>
      <c r="BE204" s="77"/>
      <c r="BF204" s="77"/>
      <c r="BG204" s="77"/>
      <c r="BH204" s="77"/>
    </row>
    <row r="205" spans="1:60" x14ac:dyDescent="0.25">
      <c r="A205" s="77"/>
      <c r="J205" s="77"/>
      <c r="K205" s="77"/>
      <c r="L205" s="77"/>
      <c r="M205" s="77"/>
      <c r="N205" s="77"/>
      <c r="O205" s="77"/>
      <c r="P205" s="77"/>
      <c r="Q205" s="77"/>
      <c r="R205" s="77"/>
      <c r="S205" s="77"/>
      <c r="T205" s="77"/>
      <c r="U205" s="77"/>
      <c r="V205" s="77"/>
      <c r="W205" s="77"/>
      <c r="X205" s="77"/>
      <c r="Y205" s="77"/>
      <c r="Z205" s="77"/>
      <c r="AA205" s="77"/>
      <c r="AB205" s="77"/>
      <c r="AC205" s="77"/>
      <c r="AD205" s="77"/>
      <c r="AE205" s="77"/>
      <c r="AF205" s="77"/>
      <c r="AG205" s="77"/>
      <c r="AH205" s="77"/>
      <c r="AI205" s="77"/>
      <c r="AJ205" s="77"/>
      <c r="AK205" s="77"/>
      <c r="AL205" s="77"/>
      <c r="AM205" s="77"/>
      <c r="AN205" s="77"/>
      <c r="AO205" s="77"/>
      <c r="AP205" s="77"/>
      <c r="AQ205" s="77"/>
      <c r="AR205" s="77"/>
      <c r="AS205" s="77"/>
      <c r="AT205" s="77"/>
      <c r="AU205" s="77"/>
      <c r="AV205" s="77"/>
      <c r="AW205" s="77"/>
      <c r="AX205" s="77"/>
      <c r="AY205" s="77"/>
      <c r="AZ205" s="77"/>
      <c r="BA205" s="77"/>
      <c r="BB205" s="77"/>
      <c r="BC205" s="77"/>
      <c r="BD205" s="77"/>
      <c r="BE205" s="77"/>
      <c r="BF205" s="77"/>
      <c r="BG205" s="77"/>
      <c r="BH205" s="77"/>
    </row>
    <row r="206" spans="1:60" x14ac:dyDescent="0.25">
      <c r="A206" s="77"/>
      <c r="J206" s="77"/>
      <c r="K206" s="77"/>
      <c r="L206" s="77"/>
      <c r="M206" s="77"/>
      <c r="N206" s="77"/>
      <c r="O206" s="77"/>
      <c r="P206" s="77"/>
      <c r="Q206" s="77"/>
      <c r="R206" s="77"/>
      <c r="S206" s="77"/>
      <c r="T206" s="77"/>
      <c r="U206" s="77"/>
      <c r="V206" s="77"/>
      <c r="W206" s="77"/>
      <c r="X206" s="77"/>
      <c r="Y206" s="77"/>
      <c r="Z206" s="77"/>
      <c r="AA206" s="77"/>
      <c r="AB206" s="77"/>
      <c r="AC206" s="77"/>
      <c r="AD206" s="77"/>
      <c r="AE206" s="77"/>
      <c r="AF206" s="77"/>
      <c r="AG206" s="77"/>
      <c r="AH206" s="77"/>
      <c r="AI206" s="77"/>
      <c r="AJ206" s="77"/>
      <c r="AK206" s="77"/>
      <c r="AL206" s="77"/>
      <c r="AM206" s="77"/>
      <c r="AN206" s="77"/>
      <c r="AO206" s="77"/>
      <c r="AP206" s="77"/>
      <c r="AQ206" s="77"/>
      <c r="AR206" s="77"/>
      <c r="AS206" s="77"/>
      <c r="AT206" s="77"/>
      <c r="AU206" s="77"/>
      <c r="AV206" s="77"/>
      <c r="AW206" s="77"/>
      <c r="AX206" s="77"/>
      <c r="AY206" s="77"/>
      <c r="AZ206" s="77"/>
      <c r="BA206" s="77"/>
      <c r="BB206" s="77"/>
      <c r="BC206" s="77"/>
      <c r="BD206" s="77"/>
      <c r="BE206" s="77"/>
      <c r="BF206" s="77"/>
      <c r="BG206" s="77"/>
      <c r="BH206" s="77"/>
    </row>
    <row r="207" spans="1:60" x14ac:dyDescent="0.25">
      <c r="A207" s="77"/>
      <c r="J207" s="77"/>
      <c r="K207" s="77"/>
      <c r="L207" s="77"/>
      <c r="M207" s="77"/>
      <c r="N207" s="77"/>
      <c r="O207" s="77"/>
      <c r="P207" s="77"/>
      <c r="Q207" s="77"/>
      <c r="R207" s="77"/>
      <c r="S207" s="77"/>
      <c r="T207" s="77"/>
      <c r="U207" s="77"/>
      <c r="V207" s="77"/>
      <c r="W207" s="77"/>
      <c r="X207" s="77"/>
      <c r="Y207" s="77"/>
      <c r="Z207" s="77"/>
      <c r="AA207" s="77"/>
      <c r="AB207" s="77"/>
      <c r="AC207" s="77"/>
      <c r="AD207" s="77"/>
      <c r="AE207" s="77"/>
      <c r="AF207" s="77"/>
      <c r="AG207" s="77"/>
      <c r="AH207" s="77"/>
      <c r="AI207" s="77"/>
      <c r="AJ207" s="77"/>
      <c r="AK207" s="77"/>
      <c r="AL207" s="77"/>
      <c r="AM207" s="77"/>
      <c r="AN207" s="77"/>
      <c r="AO207" s="77"/>
      <c r="AP207" s="77"/>
      <c r="AQ207" s="77"/>
      <c r="AR207" s="77"/>
      <c r="AS207" s="77"/>
      <c r="AT207" s="77"/>
      <c r="AU207" s="77"/>
      <c r="AV207" s="77"/>
      <c r="AW207" s="77"/>
      <c r="AX207" s="77"/>
      <c r="AY207" s="77"/>
      <c r="AZ207" s="77"/>
      <c r="BA207" s="77"/>
      <c r="BB207" s="77"/>
      <c r="BC207" s="77"/>
      <c r="BD207" s="77"/>
      <c r="BE207" s="77"/>
      <c r="BF207" s="77"/>
      <c r="BG207" s="77"/>
      <c r="BH207" s="77"/>
    </row>
    <row r="208" spans="1:60" x14ac:dyDescent="0.25">
      <c r="A208" s="77"/>
      <c r="J208" s="77"/>
      <c r="K208" s="77"/>
      <c r="L208" s="77"/>
      <c r="M208" s="77"/>
      <c r="N208" s="77"/>
      <c r="O208" s="77"/>
      <c r="P208" s="77"/>
      <c r="Q208" s="77"/>
      <c r="R208" s="77"/>
      <c r="S208" s="77"/>
      <c r="T208" s="77"/>
      <c r="U208" s="77"/>
      <c r="V208" s="77"/>
      <c r="W208" s="77"/>
      <c r="X208" s="77"/>
      <c r="Y208" s="77"/>
      <c r="Z208" s="77"/>
      <c r="AA208" s="77"/>
      <c r="AB208" s="77"/>
      <c r="AC208" s="77"/>
      <c r="AD208" s="77"/>
      <c r="AE208" s="77"/>
      <c r="AF208" s="77"/>
      <c r="AG208" s="77"/>
      <c r="AH208" s="77"/>
      <c r="AI208" s="77"/>
      <c r="AJ208" s="77"/>
      <c r="AK208" s="77"/>
      <c r="AL208" s="77"/>
      <c r="AM208" s="77"/>
      <c r="AN208" s="77"/>
      <c r="AO208" s="77"/>
      <c r="AP208" s="77"/>
      <c r="AQ208" s="77"/>
      <c r="AR208" s="77"/>
      <c r="AS208" s="77"/>
      <c r="AT208" s="77"/>
      <c r="AU208" s="77"/>
      <c r="AV208" s="77"/>
      <c r="AW208" s="77"/>
      <c r="AX208" s="77"/>
      <c r="AY208" s="77"/>
      <c r="AZ208" s="77"/>
      <c r="BA208" s="77"/>
      <c r="BB208" s="77"/>
      <c r="BC208" s="77"/>
      <c r="BD208" s="77"/>
      <c r="BE208" s="77"/>
      <c r="BF208" s="77"/>
      <c r="BG208" s="77"/>
      <c r="BH208" s="77"/>
    </row>
    <row r="209" spans="1:60" x14ac:dyDescent="0.25">
      <c r="A209" s="77"/>
      <c r="J209" s="77"/>
      <c r="K209" s="77"/>
      <c r="L209" s="77"/>
      <c r="M209" s="77"/>
      <c r="N209" s="77"/>
      <c r="O209" s="77"/>
      <c r="P209" s="77"/>
      <c r="Q209" s="77"/>
      <c r="R209" s="77"/>
      <c r="S209" s="77"/>
      <c r="T209" s="77"/>
      <c r="U209" s="77"/>
      <c r="V209" s="77"/>
      <c r="W209" s="77"/>
      <c r="X209" s="77"/>
      <c r="Y209" s="77"/>
      <c r="Z209" s="77"/>
      <c r="AA209" s="77"/>
      <c r="AB209" s="77"/>
      <c r="AC209" s="77"/>
      <c r="AD209" s="77"/>
      <c r="AE209" s="77"/>
      <c r="AF209" s="77"/>
      <c r="AG209" s="77"/>
      <c r="AH209" s="77"/>
      <c r="AI209" s="77"/>
      <c r="AJ209" s="77"/>
      <c r="AK209" s="77"/>
      <c r="AL209" s="77"/>
      <c r="AM209" s="77"/>
      <c r="AN209" s="77"/>
      <c r="AO209" s="77"/>
      <c r="AP209" s="77"/>
      <c r="AQ209" s="77"/>
      <c r="AR209" s="77"/>
      <c r="AS209" s="77"/>
      <c r="AT209" s="77"/>
      <c r="AU209" s="77"/>
      <c r="AV209" s="77"/>
      <c r="AW209" s="77"/>
      <c r="AX209" s="77"/>
      <c r="AY209" s="77"/>
      <c r="AZ209" s="77"/>
      <c r="BA209" s="77"/>
      <c r="BB209" s="77"/>
      <c r="BC209" s="77"/>
      <c r="BD209" s="77"/>
      <c r="BE209" s="77"/>
      <c r="BF209" s="77"/>
      <c r="BG209" s="77"/>
      <c r="BH209" s="77"/>
    </row>
    <row r="210" spans="1:60" x14ac:dyDescent="0.25">
      <c r="A210" s="77"/>
      <c r="J210" s="77"/>
      <c r="K210" s="77"/>
      <c r="L210" s="77"/>
      <c r="M210" s="77"/>
      <c r="N210" s="77"/>
      <c r="O210" s="77"/>
      <c r="P210" s="77"/>
      <c r="Q210" s="77"/>
      <c r="R210" s="77"/>
      <c r="S210" s="77"/>
      <c r="T210" s="77"/>
      <c r="U210" s="77"/>
      <c r="V210" s="77"/>
      <c r="W210" s="77"/>
      <c r="X210" s="77"/>
      <c r="Y210" s="77"/>
      <c r="Z210" s="77"/>
      <c r="AA210" s="77"/>
      <c r="AB210" s="77"/>
      <c r="AC210" s="77"/>
      <c r="AD210" s="77"/>
      <c r="AE210" s="77"/>
      <c r="AF210" s="77"/>
      <c r="AG210" s="77"/>
      <c r="AH210" s="77"/>
      <c r="AI210" s="77"/>
      <c r="AJ210" s="77"/>
      <c r="AK210" s="77"/>
      <c r="AL210" s="77"/>
      <c r="AM210" s="77"/>
      <c r="AN210" s="77"/>
      <c r="AO210" s="77"/>
      <c r="AP210" s="77"/>
      <c r="AQ210" s="77"/>
      <c r="AR210" s="77"/>
      <c r="AS210" s="77"/>
      <c r="AT210" s="77"/>
      <c r="AU210" s="77"/>
      <c r="AV210" s="77"/>
      <c r="AW210" s="77"/>
      <c r="AX210" s="77"/>
      <c r="AY210" s="77"/>
      <c r="AZ210" s="77"/>
      <c r="BA210" s="77"/>
      <c r="BB210" s="77"/>
      <c r="BC210" s="77"/>
      <c r="BD210" s="77"/>
      <c r="BE210" s="77"/>
      <c r="BF210" s="77"/>
      <c r="BG210" s="77"/>
      <c r="BH210" s="77"/>
    </row>
    <row r="211" spans="1:60" x14ac:dyDescent="0.25">
      <c r="A211" s="77"/>
      <c r="J211" s="77"/>
      <c r="K211" s="77"/>
      <c r="L211" s="77"/>
      <c r="M211" s="77"/>
      <c r="N211" s="77"/>
      <c r="O211" s="77"/>
      <c r="P211" s="77"/>
      <c r="Q211" s="77"/>
      <c r="R211" s="77"/>
      <c r="S211" s="77"/>
      <c r="T211" s="77"/>
      <c r="U211" s="77"/>
      <c r="V211" s="77"/>
      <c r="W211" s="77"/>
      <c r="X211" s="77"/>
      <c r="Y211" s="77"/>
      <c r="Z211" s="77"/>
      <c r="AA211" s="77"/>
      <c r="AB211" s="77"/>
      <c r="AC211" s="77"/>
      <c r="AD211" s="77"/>
      <c r="AE211" s="77"/>
      <c r="AF211" s="77"/>
      <c r="AG211" s="77"/>
      <c r="AH211" s="77"/>
      <c r="AI211" s="77"/>
      <c r="AJ211" s="77"/>
      <c r="AK211" s="77"/>
      <c r="AL211" s="77"/>
      <c r="AM211" s="77"/>
      <c r="AN211" s="77"/>
      <c r="AO211" s="77"/>
      <c r="AP211" s="77"/>
      <c r="AQ211" s="77"/>
      <c r="AR211" s="77"/>
      <c r="AS211" s="77"/>
      <c r="AT211" s="77"/>
      <c r="AU211" s="77"/>
      <c r="AV211" s="77"/>
      <c r="AW211" s="77"/>
      <c r="AX211" s="77"/>
      <c r="AY211" s="77"/>
      <c r="AZ211" s="77"/>
      <c r="BA211" s="77"/>
      <c r="BB211" s="77"/>
      <c r="BC211" s="77"/>
      <c r="BD211" s="77"/>
      <c r="BE211" s="77"/>
      <c r="BF211" s="77"/>
      <c r="BG211" s="77"/>
      <c r="BH211" s="77"/>
    </row>
    <row r="212" spans="1:60" x14ac:dyDescent="0.25">
      <c r="A212" s="77"/>
      <c r="J212" s="77"/>
      <c r="K212" s="77"/>
      <c r="L212" s="77"/>
      <c r="M212" s="77"/>
      <c r="N212" s="77"/>
      <c r="O212" s="77"/>
      <c r="P212" s="77"/>
      <c r="Q212" s="77"/>
      <c r="R212" s="77"/>
      <c r="S212" s="77"/>
      <c r="T212" s="77"/>
      <c r="U212" s="77"/>
      <c r="V212" s="77"/>
      <c r="W212" s="77"/>
      <c r="X212" s="77"/>
      <c r="Y212" s="77"/>
      <c r="Z212" s="77"/>
      <c r="AA212" s="77"/>
      <c r="AB212" s="77"/>
      <c r="AC212" s="77"/>
      <c r="AD212" s="77"/>
      <c r="AE212" s="77"/>
      <c r="AF212" s="77"/>
      <c r="AG212" s="77"/>
      <c r="AH212" s="77"/>
      <c r="AI212" s="77"/>
      <c r="AJ212" s="77"/>
      <c r="AK212" s="77"/>
      <c r="AL212" s="77"/>
      <c r="AM212" s="77"/>
      <c r="AN212" s="77"/>
      <c r="AO212" s="77"/>
      <c r="AP212" s="77"/>
      <c r="AQ212" s="77"/>
      <c r="AR212" s="77"/>
      <c r="AS212" s="77"/>
      <c r="AT212" s="77"/>
      <c r="AU212" s="77"/>
      <c r="AV212" s="77"/>
      <c r="AW212" s="77"/>
      <c r="AX212" s="77"/>
      <c r="AY212" s="77"/>
      <c r="AZ212" s="77"/>
      <c r="BA212" s="77"/>
      <c r="BB212" s="77"/>
      <c r="BC212" s="77"/>
      <c r="BD212" s="77"/>
      <c r="BE212" s="77"/>
      <c r="BF212" s="77"/>
      <c r="BG212" s="77"/>
      <c r="BH212" s="77"/>
    </row>
    <row r="213" spans="1:60" x14ac:dyDescent="0.25">
      <c r="A213" s="77"/>
      <c r="J213" s="77"/>
      <c r="K213" s="77"/>
      <c r="L213" s="77"/>
      <c r="M213" s="77"/>
      <c r="N213" s="77"/>
      <c r="O213" s="77"/>
      <c r="P213" s="77"/>
      <c r="Q213" s="77"/>
      <c r="R213" s="77"/>
      <c r="S213" s="77"/>
      <c r="T213" s="77"/>
      <c r="U213" s="77"/>
      <c r="V213" s="77"/>
      <c r="W213" s="77"/>
      <c r="X213" s="77"/>
      <c r="Y213" s="77"/>
      <c r="Z213" s="77"/>
      <c r="AA213" s="77"/>
      <c r="AB213" s="77"/>
      <c r="AC213" s="77"/>
      <c r="AD213" s="77"/>
      <c r="AE213" s="77"/>
      <c r="AF213" s="77"/>
      <c r="AG213" s="77"/>
      <c r="AH213" s="77"/>
      <c r="AI213" s="77"/>
      <c r="AJ213" s="77"/>
      <c r="AK213" s="77"/>
      <c r="AL213" s="77"/>
      <c r="AM213" s="77"/>
      <c r="AN213" s="77"/>
      <c r="AO213" s="77"/>
      <c r="AP213" s="77"/>
      <c r="AQ213" s="77"/>
      <c r="AR213" s="77"/>
      <c r="AS213" s="77"/>
      <c r="AT213" s="77"/>
      <c r="AU213" s="77"/>
      <c r="AV213" s="77"/>
      <c r="AW213" s="77"/>
      <c r="AX213" s="77"/>
      <c r="AY213" s="77"/>
      <c r="AZ213" s="77"/>
      <c r="BA213" s="77"/>
      <c r="BB213" s="77"/>
      <c r="BC213" s="77"/>
      <c r="BD213" s="77"/>
      <c r="BE213" s="77"/>
      <c r="BF213" s="77"/>
      <c r="BG213" s="77"/>
      <c r="BH213" s="77"/>
    </row>
    <row r="214" spans="1:60" x14ac:dyDescent="0.25">
      <c r="A214" s="77"/>
      <c r="J214" s="77"/>
      <c r="K214" s="77"/>
      <c r="L214" s="77"/>
      <c r="M214" s="77"/>
      <c r="N214" s="77"/>
      <c r="O214" s="77"/>
      <c r="P214" s="77"/>
      <c r="Q214" s="77"/>
      <c r="R214" s="77"/>
      <c r="S214" s="77"/>
      <c r="T214" s="77"/>
      <c r="U214" s="77"/>
      <c r="V214" s="77"/>
      <c r="W214" s="77"/>
      <c r="X214" s="77"/>
      <c r="Y214" s="77"/>
      <c r="Z214" s="77"/>
      <c r="AA214" s="77"/>
      <c r="AB214" s="77"/>
      <c r="AC214" s="77"/>
      <c r="AD214" s="77"/>
      <c r="AE214" s="77"/>
      <c r="AF214" s="77"/>
      <c r="AG214" s="77"/>
      <c r="AH214" s="77"/>
      <c r="AI214" s="77"/>
      <c r="AJ214" s="77"/>
      <c r="AK214" s="77"/>
      <c r="AL214" s="77"/>
      <c r="AM214" s="77"/>
      <c r="AN214" s="77"/>
      <c r="AO214" s="77"/>
      <c r="AP214" s="77"/>
      <c r="AQ214" s="77"/>
      <c r="AR214" s="77"/>
      <c r="AS214" s="77"/>
      <c r="AT214" s="77"/>
      <c r="AU214" s="77"/>
      <c r="AV214" s="77"/>
      <c r="AW214" s="77"/>
      <c r="AX214" s="77"/>
      <c r="AY214" s="77"/>
      <c r="AZ214" s="77"/>
      <c r="BA214" s="77"/>
      <c r="BB214" s="77"/>
      <c r="BC214" s="77"/>
      <c r="BD214" s="77"/>
      <c r="BE214" s="77"/>
      <c r="BF214" s="77"/>
      <c r="BG214" s="77"/>
      <c r="BH214" s="77"/>
    </row>
    <row r="215" spans="1:60" x14ac:dyDescent="0.25">
      <c r="A215" s="77"/>
      <c r="J215" s="77"/>
      <c r="K215" s="77"/>
      <c r="L215" s="77"/>
      <c r="M215" s="77"/>
      <c r="N215" s="77"/>
      <c r="O215" s="77"/>
      <c r="P215" s="77"/>
      <c r="Q215" s="77"/>
      <c r="R215" s="77"/>
      <c r="S215" s="77"/>
      <c r="T215" s="77"/>
      <c r="U215" s="77"/>
      <c r="V215" s="77"/>
      <c r="W215" s="77"/>
      <c r="X215" s="77"/>
      <c r="Y215" s="77"/>
      <c r="Z215" s="77"/>
      <c r="AA215" s="77"/>
      <c r="AB215" s="77"/>
      <c r="AC215" s="77"/>
      <c r="AD215" s="77"/>
      <c r="AE215" s="77"/>
      <c r="AF215" s="77"/>
      <c r="AG215" s="77"/>
      <c r="AH215" s="77"/>
      <c r="AI215" s="77"/>
      <c r="AJ215" s="77"/>
      <c r="AK215" s="77"/>
      <c r="AL215" s="77"/>
      <c r="AM215" s="77"/>
      <c r="AN215" s="77"/>
      <c r="AO215" s="77"/>
      <c r="AP215" s="77"/>
      <c r="AQ215" s="77"/>
      <c r="AR215" s="77"/>
      <c r="AS215" s="77"/>
      <c r="AT215" s="77"/>
      <c r="AU215" s="77"/>
      <c r="AV215" s="77"/>
      <c r="AW215" s="77"/>
      <c r="AX215" s="77"/>
      <c r="AY215" s="77"/>
      <c r="AZ215" s="77"/>
      <c r="BA215" s="77"/>
      <c r="BB215" s="77"/>
      <c r="BC215" s="77"/>
      <c r="BD215" s="77"/>
      <c r="BE215" s="77"/>
      <c r="BF215" s="77"/>
      <c r="BG215" s="77"/>
      <c r="BH215" s="77"/>
    </row>
    <row r="216" spans="1:60" x14ac:dyDescent="0.25">
      <c r="A216" s="77"/>
      <c r="J216" s="77"/>
      <c r="K216" s="77"/>
      <c r="L216" s="77"/>
      <c r="M216" s="77"/>
      <c r="N216" s="77"/>
      <c r="O216" s="77"/>
      <c r="P216" s="77"/>
      <c r="Q216" s="77"/>
      <c r="R216" s="77"/>
      <c r="S216" s="77"/>
      <c r="T216" s="77"/>
      <c r="U216" s="77"/>
      <c r="V216" s="77"/>
      <c r="W216" s="77"/>
      <c r="X216" s="77"/>
      <c r="Y216" s="77"/>
      <c r="Z216" s="77"/>
      <c r="AA216" s="77"/>
      <c r="AB216" s="77"/>
      <c r="AC216" s="77"/>
      <c r="AD216" s="77"/>
      <c r="AE216" s="77"/>
      <c r="AF216" s="77"/>
      <c r="AG216" s="77"/>
      <c r="AH216" s="77"/>
      <c r="AI216" s="77"/>
      <c r="AJ216" s="77"/>
      <c r="AK216" s="77"/>
      <c r="AL216" s="77"/>
      <c r="AM216" s="77"/>
      <c r="AN216" s="77"/>
      <c r="AO216" s="77"/>
      <c r="AP216" s="77"/>
      <c r="AQ216" s="77"/>
      <c r="AR216" s="77"/>
      <c r="AS216" s="77"/>
      <c r="AT216" s="77"/>
      <c r="AU216" s="77"/>
      <c r="AV216" s="77"/>
      <c r="AW216" s="77"/>
      <c r="AX216" s="77"/>
      <c r="AY216" s="77"/>
      <c r="AZ216" s="77"/>
      <c r="BA216" s="77"/>
      <c r="BB216" s="77"/>
      <c r="BC216" s="77"/>
      <c r="BD216" s="77"/>
      <c r="BE216" s="77"/>
      <c r="BF216" s="77"/>
      <c r="BG216" s="77"/>
      <c r="BH216" s="77"/>
    </row>
    <row r="217" spans="1:60" x14ac:dyDescent="0.25">
      <c r="A217" s="77"/>
      <c r="J217" s="77"/>
      <c r="K217" s="77"/>
      <c r="L217" s="77"/>
      <c r="M217" s="77"/>
      <c r="N217" s="77"/>
      <c r="O217" s="77"/>
      <c r="P217" s="77"/>
      <c r="Q217" s="77"/>
      <c r="R217" s="77"/>
      <c r="S217" s="77"/>
      <c r="T217" s="77"/>
      <c r="U217" s="77"/>
      <c r="V217" s="77"/>
      <c r="W217" s="77"/>
      <c r="X217" s="77"/>
      <c r="Y217" s="77"/>
      <c r="Z217" s="77"/>
      <c r="AA217" s="77"/>
      <c r="AB217" s="77"/>
      <c r="AC217" s="77"/>
      <c r="AD217" s="77"/>
      <c r="AE217" s="77"/>
      <c r="AF217" s="77"/>
      <c r="AG217" s="77"/>
      <c r="AH217" s="77"/>
      <c r="AI217" s="77"/>
      <c r="AJ217" s="77"/>
      <c r="AK217" s="77"/>
      <c r="AL217" s="77"/>
      <c r="AM217" s="77"/>
      <c r="AN217" s="77"/>
      <c r="AO217" s="77"/>
      <c r="AP217" s="77"/>
      <c r="AQ217" s="77"/>
      <c r="AR217" s="77"/>
      <c r="AS217" s="77"/>
      <c r="AT217" s="77"/>
      <c r="AU217" s="77"/>
      <c r="AV217" s="77"/>
      <c r="AW217" s="77"/>
      <c r="AX217" s="77"/>
      <c r="AY217" s="77"/>
      <c r="AZ217" s="77"/>
      <c r="BA217" s="77"/>
      <c r="BB217" s="77"/>
      <c r="BC217" s="77"/>
      <c r="BD217" s="77"/>
      <c r="BE217" s="77"/>
      <c r="BF217" s="77"/>
      <c r="BG217" s="77"/>
      <c r="BH217" s="77"/>
    </row>
    <row r="218" spans="1:60" x14ac:dyDescent="0.25">
      <c r="A218" s="77"/>
      <c r="J218" s="77"/>
      <c r="K218" s="77"/>
      <c r="L218" s="77"/>
      <c r="M218" s="77"/>
      <c r="N218" s="77"/>
      <c r="O218" s="77"/>
      <c r="P218" s="77"/>
      <c r="Q218" s="77"/>
      <c r="R218" s="77"/>
      <c r="S218" s="77"/>
      <c r="T218" s="77"/>
      <c r="U218" s="77"/>
      <c r="V218" s="77"/>
      <c r="W218" s="77"/>
      <c r="X218" s="77"/>
      <c r="Y218" s="77"/>
      <c r="Z218" s="77"/>
      <c r="AA218" s="77"/>
      <c r="AB218" s="77"/>
      <c r="AC218" s="77"/>
      <c r="AD218" s="77"/>
      <c r="AE218" s="77"/>
      <c r="AF218" s="77"/>
      <c r="AG218" s="77"/>
      <c r="AH218" s="77"/>
      <c r="AI218" s="77"/>
      <c r="AJ218" s="77"/>
      <c r="AK218" s="77"/>
      <c r="AL218" s="77"/>
      <c r="AM218" s="77"/>
      <c r="AN218" s="77"/>
      <c r="AO218" s="77"/>
      <c r="AP218" s="77"/>
      <c r="AQ218" s="77"/>
      <c r="AR218" s="77"/>
      <c r="AS218" s="77"/>
      <c r="AT218" s="77"/>
      <c r="AU218" s="77"/>
      <c r="AV218" s="77"/>
      <c r="AW218" s="77"/>
      <c r="AX218" s="77"/>
      <c r="AY218" s="77"/>
      <c r="AZ218" s="77"/>
      <c r="BA218" s="77"/>
      <c r="BB218" s="77"/>
      <c r="BC218" s="77"/>
      <c r="BD218" s="77"/>
      <c r="BE218" s="77"/>
      <c r="BF218" s="77"/>
      <c r="BG218" s="77"/>
      <c r="BH218" s="77"/>
    </row>
    <row r="219" spans="1:60" x14ac:dyDescent="0.25">
      <c r="A219" s="77"/>
      <c r="J219" s="77"/>
      <c r="K219" s="77"/>
      <c r="L219" s="77"/>
      <c r="M219" s="77"/>
      <c r="N219" s="77"/>
      <c r="O219" s="77"/>
      <c r="P219" s="77"/>
      <c r="Q219" s="77"/>
      <c r="R219" s="77"/>
      <c r="S219" s="77"/>
      <c r="T219" s="77"/>
      <c r="U219" s="77"/>
      <c r="V219" s="77"/>
      <c r="W219" s="77"/>
      <c r="X219" s="77"/>
      <c r="Y219" s="77"/>
      <c r="Z219" s="77"/>
      <c r="AA219" s="77"/>
      <c r="AB219" s="77"/>
      <c r="AC219" s="77"/>
      <c r="AD219" s="77"/>
      <c r="AE219" s="77"/>
      <c r="AF219" s="77"/>
      <c r="AG219" s="77"/>
      <c r="AH219" s="77"/>
      <c r="AI219" s="77"/>
      <c r="AJ219" s="77"/>
      <c r="AK219" s="77"/>
      <c r="AL219" s="77"/>
      <c r="AM219" s="77"/>
      <c r="AN219" s="77"/>
      <c r="AO219" s="77"/>
      <c r="AP219" s="77"/>
      <c r="AQ219" s="77"/>
      <c r="AR219" s="77"/>
      <c r="AS219" s="77"/>
      <c r="AT219" s="77"/>
      <c r="AU219" s="77"/>
      <c r="AV219" s="77"/>
      <c r="AW219" s="77"/>
      <c r="AX219" s="77"/>
      <c r="AY219" s="77"/>
      <c r="AZ219" s="77"/>
      <c r="BA219" s="77"/>
      <c r="BB219" s="77"/>
      <c r="BC219" s="77"/>
      <c r="BD219" s="77"/>
      <c r="BE219" s="77"/>
      <c r="BF219" s="77"/>
      <c r="BG219" s="77"/>
      <c r="BH219" s="77"/>
    </row>
    <row r="220" spans="1:60" x14ac:dyDescent="0.25">
      <c r="A220" s="77"/>
      <c r="J220" s="77"/>
      <c r="K220" s="77"/>
      <c r="L220" s="77"/>
      <c r="M220" s="77"/>
      <c r="N220" s="77"/>
      <c r="O220" s="77"/>
      <c r="P220" s="77"/>
      <c r="Q220" s="77"/>
      <c r="R220" s="77"/>
      <c r="S220" s="77"/>
      <c r="T220" s="77"/>
      <c r="U220" s="77"/>
      <c r="V220" s="77"/>
      <c r="W220" s="77"/>
      <c r="X220" s="77"/>
      <c r="Y220" s="77"/>
      <c r="Z220" s="77"/>
      <c r="AA220" s="77"/>
      <c r="AB220" s="77"/>
      <c r="AC220" s="77"/>
      <c r="AD220" s="77"/>
      <c r="AE220" s="77"/>
      <c r="AF220" s="77"/>
      <c r="AG220" s="77"/>
      <c r="AH220" s="77"/>
      <c r="AI220" s="77"/>
      <c r="AJ220" s="77"/>
      <c r="AK220" s="77"/>
      <c r="AL220" s="77"/>
      <c r="AM220" s="77"/>
      <c r="AN220" s="77"/>
      <c r="AO220" s="77"/>
      <c r="AP220" s="77"/>
      <c r="AQ220" s="77"/>
      <c r="AR220" s="77"/>
      <c r="AS220" s="77"/>
      <c r="AT220" s="77"/>
      <c r="AU220" s="77"/>
      <c r="AV220" s="77"/>
      <c r="AW220" s="77"/>
      <c r="AX220" s="77"/>
      <c r="AY220" s="77"/>
      <c r="AZ220" s="77"/>
      <c r="BA220" s="77"/>
      <c r="BB220" s="77"/>
      <c r="BC220" s="77"/>
      <c r="BD220" s="77"/>
      <c r="BE220" s="77"/>
      <c r="BF220" s="77"/>
      <c r="BG220" s="77"/>
      <c r="BH220" s="77"/>
    </row>
    <row r="221" spans="1:60" x14ac:dyDescent="0.25">
      <c r="A221" s="77"/>
      <c r="J221" s="77"/>
      <c r="K221" s="77"/>
      <c r="L221" s="77"/>
      <c r="M221" s="77"/>
      <c r="N221" s="77"/>
      <c r="O221" s="77"/>
      <c r="P221" s="77"/>
      <c r="Q221" s="77"/>
      <c r="R221" s="77"/>
      <c r="S221" s="77"/>
      <c r="T221" s="77"/>
      <c r="U221" s="77"/>
      <c r="V221" s="77"/>
      <c r="W221" s="77"/>
      <c r="X221" s="77"/>
      <c r="Y221" s="77"/>
      <c r="Z221" s="77"/>
      <c r="AA221" s="77"/>
      <c r="AB221" s="77"/>
      <c r="AC221" s="77"/>
      <c r="AD221" s="77"/>
      <c r="AE221" s="77"/>
      <c r="AF221" s="77"/>
      <c r="AG221" s="77"/>
      <c r="AH221" s="77"/>
      <c r="AI221" s="77"/>
      <c r="AJ221" s="77"/>
      <c r="AK221" s="77"/>
      <c r="AL221" s="77"/>
      <c r="AM221" s="77"/>
      <c r="AN221" s="77"/>
      <c r="AO221" s="77"/>
      <c r="AP221" s="77"/>
      <c r="AQ221" s="77"/>
      <c r="AR221" s="77"/>
      <c r="AS221" s="77"/>
      <c r="AT221" s="77"/>
      <c r="AU221" s="77"/>
      <c r="AV221" s="77"/>
      <c r="AW221" s="77"/>
      <c r="AX221" s="77"/>
      <c r="AY221" s="77"/>
      <c r="AZ221" s="77"/>
      <c r="BA221" s="77"/>
      <c r="BB221" s="77"/>
      <c r="BC221" s="77"/>
      <c r="BD221" s="77"/>
      <c r="BE221" s="77"/>
      <c r="BF221" s="77"/>
      <c r="BG221" s="77"/>
      <c r="BH221" s="77"/>
    </row>
    <row r="222" spans="1:60" x14ac:dyDescent="0.25">
      <c r="A222" s="77"/>
      <c r="J222" s="77"/>
      <c r="K222" s="77"/>
      <c r="L222" s="77"/>
      <c r="M222" s="77"/>
      <c r="N222" s="77"/>
      <c r="O222" s="77"/>
      <c r="P222" s="77"/>
      <c r="Q222" s="77"/>
      <c r="R222" s="77"/>
      <c r="S222" s="77"/>
      <c r="T222" s="77"/>
      <c r="U222" s="77"/>
      <c r="V222" s="77"/>
      <c r="W222" s="77"/>
      <c r="X222" s="77"/>
      <c r="Y222" s="77"/>
      <c r="Z222" s="77"/>
      <c r="AA222" s="77"/>
      <c r="AB222" s="77"/>
      <c r="AC222" s="77"/>
      <c r="AD222" s="77"/>
      <c r="AE222" s="77"/>
      <c r="AF222" s="77"/>
      <c r="AG222" s="77"/>
      <c r="AH222" s="77"/>
      <c r="AI222" s="77"/>
      <c r="AJ222" s="77"/>
      <c r="AK222" s="77"/>
      <c r="AL222" s="77"/>
      <c r="AM222" s="77"/>
      <c r="AN222" s="77"/>
      <c r="AO222" s="77"/>
      <c r="AP222" s="77"/>
      <c r="AQ222" s="77"/>
      <c r="AR222" s="77"/>
      <c r="AS222" s="77"/>
      <c r="AT222" s="77"/>
      <c r="AU222" s="77"/>
      <c r="AV222" s="77"/>
      <c r="AW222" s="77"/>
      <c r="AX222" s="77"/>
      <c r="AY222" s="77"/>
      <c r="AZ222" s="77"/>
      <c r="BA222" s="77"/>
      <c r="BB222" s="77"/>
      <c r="BC222" s="77"/>
      <c r="BD222" s="77"/>
      <c r="BE222" s="77"/>
      <c r="BF222" s="77"/>
      <c r="BG222" s="77"/>
      <c r="BH222" s="77"/>
    </row>
    <row r="223" spans="1:60" x14ac:dyDescent="0.25">
      <c r="A223" s="77"/>
      <c r="J223" s="77"/>
      <c r="K223" s="77"/>
      <c r="L223" s="77"/>
      <c r="M223" s="77"/>
      <c r="N223" s="77"/>
      <c r="O223" s="77"/>
      <c r="P223" s="77"/>
      <c r="Q223" s="77"/>
      <c r="R223" s="77"/>
      <c r="S223" s="77"/>
      <c r="T223" s="77"/>
      <c r="U223" s="77"/>
      <c r="V223" s="77"/>
      <c r="W223" s="77"/>
      <c r="X223" s="77"/>
      <c r="Y223" s="77"/>
      <c r="Z223" s="77"/>
      <c r="AA223" s="77"/>
      <c r="AB223" s="77"/>
      <c r="AC223" s="77"/>
      <c r="AD223" s="77"/>
      <c r="AE223" s="77"/>
      <c r="AF223" s="77"/>
      <c r="AG223" s="77"/>
      <c r="AH223" s="77"/>
      <c r="AI223" s="77"/>
      <c r="AJ223" s="77"/>
      <c r="AK223" s="77"/>
      <c r="AL223" s="77"/>
      <c r="AM223" s="77"/>
      <c r="AN223" s="77"/>
      <c r="AO223" s="77"/>
      <c r="AP223" s="77"/>
      <c r="AQ223" s="77"/>
      <c r="AR223" s="77"/>
      <c r="AS223" s="77"/>
      <c r="AT223" s="77"/>
      <c r="AU223" s="77"/>
      <c r="AV223" s="77"/>
      <c r="AW223" s="77"/>
      <c r="AX223" s="77"/>
      <c r="AY223" s="77"/>
      <c r="AZ223" s="77"/>
      <c r="BA223" s="77"/>
      <c r="BB223" s="77"/>
      <c r="BC223" s="77"/>
      <c r="BD223" s="77"/>
      <c r="BE223" s="77"/>
      <c r="BF223" s="77"/>
      <c r="BG223" s="77"/>
      <c r="BH223" s="77"/>
    </row>
    <row r="224" spans="1:60" x14ac:dyDescent="0.25">
      <c r="A224" s="77"/>
      <c r="J224" s="77"/>
      <c r="K224" s="77"/>
      <c r="L224" s="77"/>
      <c r="M224" s="77"/>
      <c r="N224" s="77"/>
      <c r="O224" s="77"/>
      <c r="P224" s="77"/>
      <c r="Q224" s="77"/>
      <c r="R224" s="77"/>
      <c r="S224" s="77"/>
      <c r="T224" s="77"/>
      <c r="U224" s="77"/>
      <c r="V224" s="77"/>
      <c r="W224" s="77"/>
      <c r="X224" s="77"/>
      <c r="Y224" s="77"/>
      <c r="Z224" s="77"/>
      <c r="AA224" s="77"/>
      <c r="AB224" s="77"/>
      <c r="AC224" s="77"/>
      <c r="AD224" s="77"/>
      <c r="AE224" s="77"/>
      <c r="AF224" s="77"/>
      <c r="AG224" s="77"/>
      <c r="AH224" s="77"/>
      <c r="AI224" s="77"/>
      <c r="AJ224" s="77"/>
      <c r="AK224" s="77"/>
      <c r="AL224" s="77"/>
      <c r="AM224" s="77"/>
      <c r="AN224" s="77"/>
      <c r="AO224" s="77"/>
      <c r="AP224" s="77"/>
      <c r="AQ224" s="77"/>
      <c r="AR224" s="77"/>
      <c r="AS224" s="77"/>
      <c r="AT224" s="77"/>
      <c r="AU224" s="77"/>
      <c r="AV224" s="77"/>
      <c r="AW224" s="77"/>
      <c r="AX224" s="77"/>
      <c r="AY224" s="77"/>
      <c r="AZ224" s="77"/>
      <c r="BA224" s="77"/>
      <c r="BB224" s="77"/>
      <c r="BC224" s="77"/>
      <c r="BD224" s="77"/>
      <c r="BE224" s="77"/>
      <c r="BF224" s="77"/>
      <c r="BG224" s="77"/>
      <c r="BH224" s="77"/>
    </row>
    <row r="225" spans="1:60" x14ac:dyDescent="0.25">
      <c r="A225" s="77"/>
      <c r="J225" s="77"/>
      <c r="K225" s="77"/>
      <c r="L225" s="77"/>
      <c r="M225" s="77"/>
      <c r="N225" s="77"/>
      <c r="O225" s="77"/>
      <c r="P225" s="77"/>
      <c r="Q225" s="77"/>
      <c r="R225" s="77"/>
      <c r="S225" s="77"/>
      <c r="T225" s="77"/>
      <c r="U225" s="77"/>
      <c r="V225" s="77"/>
      <c r="W225" s="77"/>
      <c r="X225" s="77"/>
      <c r="Y225" s="77"/>
      <c r="Z225" s="77"/>
      <c r="AA225" s="77"/>
      <c r="AB225" s="77"/>
      <c r="AC225" s="77"/>
      <c r="AD225" s="77"/>
      <c r="AE225" s="77"/>
      <c r="AF225" s="77"/>
      <c r="AG225" s="77"/>
      <c r="AH225" s="77"/>
      <c r="AI225" s="77"/>
      <c r="AJ225" s="77"/>
      <c r="AK225" s="77"/>
      <c r="AL225" s="77"/>
      <c r="AM225" s="77"/>
      <c r="AN225" s="77"/>
      <c r="AO225" s="77"/>
      <c r="AP225" s="77"/>
      <c r="AQ225" s="77"/>
      <c r="AR225" s="77"/>
      <c r="AS225" s="77"/>
      <c r="AT225" s="77"/>
      <c r="AU225" s="77"/>
      <c r="AV225" s="77"/>
      <c r="AW225" s="77"/>
      <c r="AX225" s="77"/>
      <c r="AY225" s="77"/>
      <c r="AZ225" s="77"/>
      <c r="BA225" s="77"/>
      <c r="BB225" s="77"/>
      <c r="BC225" s="77"/>
      <c r="BD225" s="77"/>
      <c r="BE225" s="77"/>
      <c r="BF225" s="77"/>
      <c r="BG225" s="77"/>
      <c r="BH225" s="77"/>
    </row>
    <row r="226" spans="1:60" x14ac:dyDescent="0.25">
      <c r="A226" s="77"/>
      <c r="J226" s="77"/>
      <c r="K226" s="77"/>
      <c r="L226" s="77"/>
      <c r="M226" s="77"/>
      <c r="N226" s="77"/>
      <c r="O226" s="77"/>
      <c r="P226" s="77"/>
      <c r="Q226" s="77"/>
      <c r="R226" s="77"/>
      <c r="S226" s="77"/>
      <c r="T226" s="77"/>
      <c r="U226" s="77"/>
      <c r="V226" s="77"/>
      <c r="W226" s="77"/>
      <c r="X226" s="77"/>
      <c r="Y226" s="77"/>
      <c r="Z226" s="77"/>
      <c r="AA226" s="77"/>
      <c r="AB226" s="77"/>
      <c r="AC226" s="77"/>
      <c r="AD226" s="77"/>
      <c r="AE226" s="77"/>
      <c r="AF226" s="77"/>
      <c r="AG226" s="77"/>
      <c r="AH226" s="77"/>
      <c r="AI226" s="77"/>
      <c r="AJ226" s="77"/>
      <c r="AK226" s="77"/>
      <c r="AL226" s="77"/>
      <c r="AM226" s="77"/>
      <c r="AN226" s="77"/>
      <c r="AO226" s="77"/>
      <c r="AP226" s="77"/>
      <c r="AQ226" s="77"/>
      <c r="AR226" s="77"/>
      <c r="AS226" s="77"/>
      <c r="AT226" s="77"/>
      <c r="AU226" s="77"/>
      <c r="AV226" s="77"/>
      <c r="AW226" s="77"/>
      <c r="AX226" s="77"/>
      <c r="AY226" s="77"/>
      <c r="AZ226" s="77"/>
      <c r="BA226" s="77"/>
      <c r="BB226" s="77"/>
      <c r="BC226" s="77"/>
      <c r="BD226" s="77"/>
      <c r="BE226" s="77"/>
      <c r="BF226" s="77"/>
      <c r="BG226" s="77"/>
      <c r="BH226" s="77"/>
    </row>
    <row r="227" spans="1:60" x14ac:dyDescent="0.25">
      <c r="A227" s="77"/>
      <c r="J227" s="77"/>
      <c r="K227" s="77"/>
      <c r="L227" s="77"/>
      <c r="M227" s="77"/>
      <c r="N227" s="77"/>
      <c r="O227" s="77"/>
      <c r="P227" s="77"/>
      <c r="Q227" s="77"/>
      <c r="R227" s="77"/>
      <c r="S227" s="77"/>
      <c r="T227" s="77"/>
      <c r="U227" s="77"/>
      <c r="V227" s="77"/>
      <c r="W227" s="77"/>
      <c r="X227" s="77"/>
      <c r="Y227" s="77"/>
      <c r="Z227" s="77"/>
      <c r="AA227" s="77"/>
      <c r="AB227" s="77"/>
      <c r="AC227" s="77"/>
      <c r="AD227" s="77"/>
      <c r="AE227" s="77"/>
      <c r="AF227" s="77"/>
      <c r="AG227" s="77"/>
      <c r="AH227" s="77"/>
      <c r="AI227" s="77"/>
      <c r="AJ227" s="77"/>
      <c r="AK227" s="77"/>
      <c r="AL227" s="77"/>
      <c r="AM227" s="77"/>
      <c r="AN227" s="77"/>
      <c r="AO227" s="77"/>
      <c r="AP227" s="77"/>
      <c r="AQ227" s="77"/>
      <c r="AR227" s="77"/>
      <c r="AS227" s="77"/>
      <c r="AT227" s="77"/>
      <c r="AU227" s="77"/>
      <c r="AV227" s="77"/>
      <c r="AW227" s="77"/>
      <c r="AX227" s="77"/>
      <c r="AY227" s="77"/>
      <c r="AZ227" s="77"/>
      <c r="BA227" s="77"/>
      <c r="BB227" s="77"/>
      <c r="BC227" s="77"/>
      <c r="BD227" s="77"/>
      <c r="BE227" s="77"/>
      <c r="BF227" s="77"/>
      <c r="BG227" s="77"/>
      <c r="BH227" s="77"/>
    </row>
    <row r="228" spans="1:60" x14ac:dyDescent="0.25">
      <c r="A228" s="77"/>
      <c r="J228" s="77"/>
      <c r="K228" s="77"/>
      <c r="L228" s="77"/>
      <c r="M228" s="77"/>
      <c r="N228" s="77"/>
      <c r="O228" s="77"/>
      <c r="P228" s="77"/>
      <c r="Q228" s="77"/>
      <c r="R228" s="77"/>
      <c r="S228" s="77"/>
      <c r="T228" s="77"/>
      <c r="U228" s="77"/>
      <c r="V228" s="77"/>
      <c r="W228" s="77"/>
      <c r="X228" s="77"/>
      <c r="Y228" s="77"/>
      <c r="Z228" s="77"/>
      <c r="AA228" s="77"/>
      <c r="AB228" s="77"/>
      <c r="AC228" s="77"/>
      <c r="AD228" s="77"/>
      <c r="AE228" s="77"/>
      <c r="AF228" s="77"/>
      <c r="AG228" s="77"/>
      <c r="AH228" s="77"/>
      <c r="AI228" s="77"/>
      <c r="AJ228" s="77"/>
      <c r="AK228" s="77"/>
      <c r="AL228" s="77"/>
      <c r="AM228" s="77"/>
      <c r="AN228" s="77"/>
      <c r="AO228" s="77"/>
      <c r="AP228" s="77"/>
      <c r="AQ228" s="77"/>
      <c r="AR228" s="77"/>
      <c r="AS228" s="77"/>
      <c r="AT228" s="77"/>
      <c r="AU228" s="77"/>
      <c r="AV228" s="77"/>
      <c r="AW228" s="77"/>
      <c r="AX228" s="77"/>
      <c r="AY228" s="77"/>
      <c r="AZ228" s="77"/>
      <c r="BA228" s="77"/>
      <c r="BB228" s="77"/>
      <c r="BC228" s="77"/>
      <c r="BD228" s="77"/>
      <c r="BE228" s="77"/>
      <c r="BF228" s="77"/>
      <c r="BG228" s="77"/>
      <c r="BH228" s="77"/>
    </row>
    <row r="229" spans="1:60" x14ac:dyDescent="0.25">
      <c r="A229" s="77"/>
      <c r="J229" s="77"/>
      <c r="K229" s="77"/>
      <c r="L229" s="77"/>
      <c r="M229" s="77"/>
      <c r="N229" s="77"/>
      <c r="O229" s="77"/>
      <c r="P229" s="77"/>
      <c r="Q229" s="77"/>
      <c r="R229" s="77"/>
      <c r="S229" s="77"/>
      <c r="T229" s="77"/>
      <c r="U229" s="77"/>
      <c r="V229" s="77"/>
      <c r="W229" s="77"/>
      <c r="X229" s="77"/>
      <c r="Y229" s="77"/>
      <c r="Z229" s="77"/>
      <c r="AA229" s="77"/>
      <c r="AB229" s="77"/>
      <c r="AC229" s="77"/>
      <c r="AD229" s="77"/>
      <c r="AE229" s="77"/>
      <c r="AF229" s="77"/>
      <c r="AG229" s="77"/>
      <c r="AH229" s="77"/>
      <c r="AI229" s="77"/>
      <c r="AJ229" s="77"/>
      <c r="AK229" s="77"/>
      <c r="AL229" s="77"/>
      <c r="AM229" s="77"/>
      <c r="AN229" s="77"/>
      <c r="AO229" s="77"/>
      <c r="AP229" s="77"/>
      <c r="AQ229" s="77"/>
      <c r="AR229" s="77"/>
      <c r="AS229" s="77"/>
      <c r="AT229" s="77"/>
      <c r="AU229" s="77"/>
      <c r="AV229" s="77"/>
      <c r="AW229" s="77"/>
      <c r="AX229" s="77"/>
      <c r="AY229" s="77"/>
      <c r="AZ229" s="77"/>
      <c r="BA229" s="77"/>
      <c r="BB229" s="77"/>
      <c r="BC229" s="77"/>
      <c r="BD229" s="77"/>
      <c r="BE229" s="77"/>
      <c r="BF229" s="77"/>
      <c r="BG229" s="77"/>
      <c r="BH229" s="77"/>
    </row>
    <row r="230" spans="1:60" x14ac:dyDescent="0.25">
      <c r="A230" s="77"/>
      <c r="J230" s="77"/>
      <c r="K230" s="77"/>
      <c r="L230" s="77"/>
      <c r="M230" s="77"/>
      <c r="N230" s="77"/>
      <c r="O230" s="77"/>
      <c r="P230" s="77"/>
      <c r="Q230" s="77"/>
      <c r="R230" s="77"/>
      <c r="S230" s="77"/>
      <c r="T230" s="77"/>
      <c r="U230" s="77"/>
      <c r="V230" s="77"/>
      <c r="W230" s="77"/>
      <c r="X230" s="77"/>
      <c r="Y230" s="77"/>
      <c r="Z230" s="77"/>
      <c r="AA230" s="77"/>
      <c r="AB230" s="77"/>
      <c r="AC230" s="77"/>
      <c r="AD230" s="77"/>
      <c r="AE230" s="77"/>
      <c r="AF230" s="77"/>
      <c r="AG230" s="77"/>
      <c r="AH230" s="77"/>
      <c r="AI230" s="77"/>
      <c r="AJ230" s="77"/>
      <c r="AK230" s="77"/>
      <c r="AL230" s="77"/>
      <c r="AM230" s="77"/>
      <c r="AN230" s="77"/>
      <c r="AO230" s="77"/>
      <c r="AP230" s="77"/>
      <c r="AQ230" s="77"/>
      <c r="AR230" s="77"/>
      <c r="AS230" s="77"/>
      <c r="AT230" s="77"/>
      <c r="AU230" s="77"/>
      <c r="AV230" s="77"/>
      <c r="AW230" s="77"/>
      <c r="AX230" s="77"/>
      <c r="AY230" s="77"/>
      <c r="AZ230" s="77"/>
      <c r="BA230" s="77"/>
      <c r="BB230" s="77"/>
      <c r="BC230" s="77"/>
      <c r="BD230" s="77"/>
      <c r="BE230" s="77"/>
      <c r="BF230" s="77"/>
      <c r="BG230" s="77"/>
      <c r="BH230" s="77"/>
    </row>
    <row r="231" spans="1:60" x14ac:dyDescent="0.25">
      <c r="A231" s="77"/>
      <c r="J231" s="77"/>
      <c r="K231" s="77"/>
      <c r="L231" s="77"/>
      <c r="M231" s="77"/>
      <c r="N231" s="77"/>
      <c r="O231" s="77"/>
      <c r="P231" s="77"/>
      <c r="Q231" s="77"/>
      <c r="R231" s="77"/>
      <c r="S231" s="77"/>
      <c r="T231" s="77"/>
      <c r="U231" s="77"/>
      <c r="V231" s="77"/>
      <c r="W231" s="77"/>
      <c r="X231" s="77"/>
      <c r="Y231" s="77"/>
      <c r="Z231" s="77"/>
      <c r="AA231" s="77"/>
      <c r="AB231" s="77"/>
      <c r="AC231" s="77"/>
      <c r="AD231" s="77"/>
      <c r="AE231" s="77"/>
      <c r="AF231" s="77"/>
      <c r="AG231" s="77"/>
      <c r="AH231" s="77"/>
      <c r="AI231" s="77"/>
      <c r="AJ231" s="77"/>
      <c r="AK231" s="77"/>
      <c r="AL231" s="77"/>
      <c r="AM231" s="77"/>
      <c r="AN231" s="77"/>
      <c r="AO231" s="77"/>
      <c r="AP231" s="77"/>
      <c r="AQ231" s="77"/>
      <c r="AR231" s="77"/>
      <c r="AS231" s="77"/>
      <c r="AT231" s="77"/>
      <c r="AU231" s="77"/>
      <c r="AV231" s="77"/>
      <c r="AW231" s="77"/>
      <c r="AX231" s="77"/>
      <c r="AY231" s="77"/>
      <c r="AZ231" s="77"/>
      <c r="BA231" s="77"/>
      <c r="BB231" s="77"/>
      <c r="BC231" s="77"/>
      <c r="BD231" s="77"/>
      <c r="BE231" s="77"/>
      <c r="BF231" s="77"/>
      <c r="BG231" s="77"/>
      <c r="BH231" s="77"/>
    </row>
    <row r="232" spans="1:60" x14ac:dyDescent="0.25">
      <c r="A232" s="77"/>
      <c r="J232" s="77"/>
      <c r="K232" s="77"/>
      <c r="L232" s="77"/>
      <c r="M232" s="77"/>
      <c r="N232" s="77"/>
      <c r="O232" s="77"/>
      <c r="P232" s="77"/>
      <c r="Q232" s="77"/>
      <c r="R232" s="77"/>
      <c r="S232" s="77"/>
      <c r="T232" s="77"/>
      <c r="U232" s="77"/>
      <c r="V232" s="77"/>
      <c r="W232" s="77"/>
      <c r="X232" s="77"/>
      <c r="Y232" s="77"/>
      <c r="Z232" s="77"/>
      <c r="AA232" s="77"/>
      <c r="AB232" s="77"/>
      <c r="AC232" s="77"/>
      <c r="AD232" s="77"/>
      <c r="AE232" s="77"/>
      <c r="AF232" s="77"/>
      <c r="AG232" s="77"/>
      <c r="AH232" s="77"/>
      <c r="AI232" s="77"/>
      <c r="AJ232" s="77"/>
      <c r="AK232" s="77"/>
      <c r="AL232" s="77"/>
      <c r="AM232" s="77"/>
      <c r="AN232" s="77"/>
      <c r="AO232" s="77"/>
      <c r="AP232" s="77"/>
      <c r="AQ232" s="77"/>
      <c r="AR232" s="77"/>
      <c r="AS232" s="77"/>
      <c r="AT232" s="77"/>
      <c r="AU232" s="77"/>
      <c r="AV232" s="77"/>
      <c r="AW232" s="77"/>
      <c r="AX232" s="77"/>
      <c r="AY232" s="77"/>
      <c r="AZ232" s="77"/>
      <c r="BA232" s="77"/>
      <c r="BB232" s="77"/>
      <c r="BC232" s="77"/>
      <c r="BD232" s="77"/>
      <c r="BE232" s="77"/>
      <c r="BF232" s="77"/>
      <c r="BG232" s="77"/>
      <c r="BH232" s="77"/>
    </row>
    <row r="233" spans="1:60" x14ac:dyDescent="0.25">
      <c r="A233" s="77"/>
      <c r="J233" s="77"/>
      <c r="K233" s="77"/>
      <c r="L233" s="77"/>
      <c r="M233" s="77"/>
      <c r="N233" s="77"/>
      <c r="O233" s="77"/>
      <c r="P233" s="77"/>
      <c r="Q233" s="77"/>
      <c r="R233" s="77"/>
      <c r="S233" s="77"/>
      <c r="T233" s="77"/>
      <c r="U233" s="77"/>
      <c r="V233" s="77"/>
      <c r="W233" s="77"/>
      <c r="X233" s="77"/>
      <c r="Y233" s="77"/>
      <c r="Z233" s="77"/>
      <c r="AA233" s="77"/>
      <c r="AB233" s="77"/>
      <c r="AC233" s="77"/>
      <c r="AD233" s="77"/>
      <c r="AE233" s="77"/>
      <c r="AF233" s="77"/>
      <c r="AG233" s="77"/>
      <c r="AH233" s="77"/>
      <c r="AI233" s="77"/>
      <c r="AJ233" s="77"/>
      <c r="AK233" s="77"/>
      <c r="AL233" s="77"/>
      <c r="AM233" s="77"/>
      <c r="AN233" s="77"/>
      <c r="AO233" s="77"/>
      <c r="AP233" s="77"/>
      <c r="AQ233" s="77"/>
      <c r="AR233" s="77"/>
      <c r="AS233" s="77"/>
      <c r="AT233" s="77"/>
      <c r="AU233" s="77"/>
      <c r="AV233" s="77"/>
      <c r="AW233" s="77"/>
      <c r="AX233" s="77"/>
      <c r="AY233" s="77"/>
      <c r="AZ233" s="77"/>
      <c r="BA233" s="77"/>
      <c r="BB233" s="77"/>
      <c r="BC233" s="77"/>
      <c r="BD233" s="77"/>
      <c r="BE233" s="77"/>
      <c r="BF233" s="77"/>
      <c r="BG233" s="77"/>
      <c r="BH233" s="77"/>
    </row>
    <row r="234" spans="1:60" x14ac:dyDescent="0.25">
      <c r="A234" s="77"/>
      <c r="J234" s="77"/>
      <c r="K234" s="77"/>
      <c r="L234" s="77"/>
      <c r="M234" s="77"/>
      <c r="N234" s="77"/>
      <c r="O234" s="77"/>
      <c r="P234" s="77"/>
      <c r="Q234" s="77"/>
      <c r="R234" s="77"/>
      <c r="S234" s="77"/>
      <c r="T234" s="77"/>
      <c r="U234" s="77"/>
      <c r="V234" s="77"/>
      <c r="W234" s="77"/>
      <c r="X234" s="77"/>
      <c r="Y234" s="77"/>
      <c r="Z234" s="77"/>
      <c r="AA234" s="77"/>
      <c r="AB234" s="77"/>
      <c r="AC234" s="77"/>
      <c r="AD234" s="77"/>
      <c r="AE234" s="77"/>
      <c r="AF234" s="77"/>
      <c r="AG234" s="77"/>
      <c r="AH234" s="77"/>
      <c r="AI234" s="77"/>
      <c r="AJ234" s="77"/>
      <c r="AK234" s="77"/>
      <c r="AL234" s="77"/>
      <c r="AM234" s="77"/>
      <c r="AN234" s="77"/>
      <c r="AO234" s="77"/>
      <c r="AP234" s="77"/>
      <c r="AQ234" s="77"/>
      <c r="AR234" s="77"/>
      <c r="AS234" s="77"/>
      <c r="AT234" s="77"/>
      <c r="AU234" s="77"/>
      <c r="AV234" s="77"/>
      <c r="AW234" s="77"/>
      <c r="AX234" s="77"/>
      <c r="AY234" s="77"/>
      <c r="AZ234" s="77"/>
      <c r="BA234" s="77"/>
      <c r="BB234" s="77"/>
      <c r="BC234" s="77"/>
      <c r="BD234" s="77"/>
      <c r="BE234" s="77"/>
      <c r="BF234" s="77"/>
      <c r="BG234" s="77"/>
      <c r="BH234" s="77"/>
    </row>
    <row r="235" spans="1:60" x14ac:dyDescent="0.25">
      <c r="A235" s="77"/>
      <c r="J235" s="77"/>
      <c r="K235" s="77"/>
      <c r="L235" s="77"/>
      <c r="M235" s="77"/>
      <c r="N235" s="77"/>
      <c r="O235" s="77"/>
      <c r="P235" s="77"/>
      <c r="Q235" s="77"/>
      <c r="R235" s="77"/>
      <c r="S235" s="77"/>
      <c r="T235" s="77"/>
      <c r="U235" s="77"/>
      <c r="V235" s="77"/>
      <c r="W235" s="77"/>
      <c r="X235" s="77"/>
      <c r="Y235" s="77"/>
      <c r="Z235" s="77"/>
      <c r="AA235" s="77"/>
      <c r="AB235" s="77"/>
      <c r="AC235" s="77"/>
      <c r="AD235" s="77"/>
      <c r="AE235" s="77"/>
      <c r="AF235" s="77"/>
      <c r="AG235" s="77"/>
      <c r="AH235" s="77"/>
      <c r="AI235" s="77"/>
      <c r="AJ235" s="77"/>
      <c r="AK235" s="77"/>
      <c r="AL235" s="77"/>
      <c r="AM235" s="77"/>
      <c r="AN235" s="77"/>
      <c r="AO235" s="77"/>
      <c r="AP235" s="77"/>
      <c r="AQ235" s="77"/>
      <c r="AR235" s="77"/>
      <c r="AS235" s="77"/>
      <c r="AT235" s="77"/>
      <c r="AU235" s="77"/>
      <c r="AV235" s="77"/>
      <c r="AW235" s="77"/>
      <c r="AX235" s="77"/>
      <c r="AY235" s="77"/>
      <c r="AZ235" s="77"/>
      <c r="BA235" s="77"/>
      <c r="BB235" s="77"/>
      <c r="BC235" s="77"/>
      <c r="BD235" s="77"/>
      <c r="BE235" s="77"/>
      <c r="BF235" s="77"/>
      <c r="BG235" s="77"/>
      <c r="BH235" s="77"/>
    </row>
    <row r="236" spans="1:60" x14ac:dyDescent="0.25">
      <c r="A236" s="77"/>
      <c r="J236" s="77"/>
      <c r="K236" s="77"/>
      <c r="L236" s="77"/>
      <c r="M236" s="77"/>
      <c r="N236" s="77"/>
      <c r="O236" s="77"/>
      <c r="P236" s="77"/>
      <c r="Q236" s="77"/>
      <c r="R236" s="77"/>
      <c r="S236" s="77"/>
      <c r="T236" s="77"/>
      <c r="U236" s="77"/>
      <c r="V236" s="77"/>
      <c r="W236" s="77"/>
      <c r="X236" s="77"/>
      <c r="Y236" s="77"/>
      <c r="Z236" s="77"/>
      <c r="AA236" s="77"/>
      <c r="AB236" s="77"/>
      <c r="AC236" s="77"/>
      <c r="AD236" s="77"/>
      <c r="AE236" s="77"/>
      <c r="AF236" s="77"/>
      <c r="AG236" s="77"/>
      <c r="AH236" s="77"/>
      <c r="AI236" s="77"/>
      <c r="AJ236" s="77"/>
      <c r="AK236" s="77"/>
      <c r="AL236" s="77"/>
      <c r="AM236" s="77"/>
      <c r="AN236" s="77"/>
      <c r="AO236" s="77"/>
      <c r="AP236" s="77"/>
      <c r="AQ236" s="77"/>
      <c r="AR236" s="77"/>
      <c r="AS236" s="77"/>
      <c r="AT236" s="77"/>
      <c r="AU236" s="77"/>
      <c r="AV236" s="77"/>
      <c r="AW236" s="77"/>
      <c r="AX236" s="77"/>
      <c r="AY236" s="77"/>
      <c r="AZ236" s="77"/>
      <c r="BA236" s="77"/>
      <c r="BB236" s="77"/>
      <c r="BC236" s="77"/>
      <c r="BD236" s="77"/>
      <c r="BE236" s="77"/>
      <c r="BF236" s="77"/>
      <c r="BG236" s="77"/>
      <c r="BH236" s="77"/>
    </row>
    <row r="237" spans="1:60" x14ac:dyDescent="0.25">
      <c r="A237" s="77"/>
      <c r="J237" s="77"/>
      <c r="K237" s="77"/>
      <c r="L237" s="77"/>
      <c r="M237" s="77"/>
      <c r="N237" s="77"/>
      <c r="O237" s="77"/>
      <c r="P237" s="77"/>
      <c r="Q237" s="77"/>
      <c r="R237" s="77"/>
      <c r="S237" s="77"/>
      <c r="T237" s="77"/>
      <c r="U237" s="77"/>
      <c r="V237" s="77"/>
      <c r="W237" s="77"/>
      <c r="X237" s="77"/>
      <c r="Y237" s="77"/>
      <c r="Z237" s="77"/>
      <c r="AA237" s="77"/>
      <c r="AB237" s="77"/>
      <c r="AC237" s="77"/>
      <c r="AD237" s="77"/>
      <c r="AE237" s="77"/>
      <c r="AF237" s="77"/>
      <c r="AG237" s="77"/>
      <c r="AH237" s="77"/>
      <c r="AI237" s="77"/>
      <c r="AJ237" s="77"/>
      <c r="AK237" s="77"/>
      <c r="AL237" s="77"/>
      <c r="AM237" s="77"/>
      <c r="AN237" s="77"/>
      <c r="AO237" s="77"/>
      <c r="AP237" s="77"/>
      <c r="AQ237" s="77"/>
      <c r="AR237" s="77"/>
      <c r="AS237" s="77"/>
      <c r="AT237" s="77"/>
      <c r="AU237" s="77"/>
      <c r="AV237" s="77"/>
      <c r="AW237" s="77"/>
      <c r="AX237" s="77"/>
      <c r="AY237" s="77"/>
      <c r="AZ237" s="77"/>
      <c r="BA237" s="77"/>
      <c r="BB237" s="77"/>
      <c r="BC237" s="77"/>
      <c r="BD237" s="77"/>
      <c r="BE237" s="77"/>
      <c r="BF237" s="77"/>
      <c r="BG237" s="77"/>
      <c r="BH237" s="77"/>
    </row>
    <row r="238" spans="1:60" x14ac:dyDescent="0.25">
      <c r="A238" s="77"/>
      <c r="J238" s="77"/>
      <c r="K238" s="77"/>
      <c r="L238" s="77"/>
      <c r="M238" s="77"/>
      <c r="N238" s="77"/>
      <c r="O238" s="77"/>
      <c r="P238" s="77"/>
      <c r="Q238" s="77"/>
      <c r="R238" s="77"/>
      <c r="S238" s="77"/>
      <c r="T238" s="77"/>
      <c r="U238" s="77"/>
      <c r="V238" s="77"/>
      <c r="W238" s="77"/>
      <c r="X238" s="77"/>
      <c r="Y238" s="77"/>
      <c r="Z238" s="77"/>
      <c r="AA238" s="77"/>
      <c r="AB238" s="77"/>
      <c r="AC238" s="77"/>
      <c r="AD238" s="77"/>
      <c r="AE238" s="77"/>
      <c r="AF238" s="77"/>
      <c r="AG238" s="77"/>
      <c r="AH238" s="77"/>
      <c r="AI238" s="77"/>
      <c r="AJ238" s="77"/>
      <c r="AK238" s="77"/>
      <c r="AL238" s="77"/>
      <c r="AM238" s="77"/>
      <c r="AN238" s="77"/>
      <c r="AO238" s="77"/>
      <c r="AP238" s="77"/>
      <c r="AQ238" s="77"/>
      <c r="AR238" s="77"/>
      <c r="AS238" s="77"/>
      <c r="AT238" s="77"/>
      <c r="AU238" s="77"/>
      <c r="AV238" s="77"/>
      <c r="AW238" s="77"/>
      <c r="AX238" s="77"/>
      <c r="AY238" s="77"/>
      <c r="AZ238" s="77"/>
      <c r="BA238" s="77"/>
      <c r="BB238" s="77"/>
      <c r="BC238" s="77"/>
      <c r="BD238" s="77"/>
      <c r="BE238" s="77"/>
      <c r="BF238" s="77"/>
      <c r="BG238" s="77"/>
      <c r="BH238" s="77"/>
    </row>
    <row r="239" spans="1:60" x14ac:dyDescent="0.25">
      <c r="A239" s="77"/>
      <c r="J239" s="77"/>
      <c r="K239" s="77"/>
      <c r="L239" s="77"/>
      <c r="M239" s="77"/>
      <c r="N239" s="77"/>
      <c r="O239" s="77"/>
      <c r="P239" s="77"/>
      <c r="Q239" s="77"/>
      <c r="R239" s="77"/>
      <c r="S239" s="77"/>
      <c r="T239" s="77"/>
      <c r="U239" s="77"/>
      <c r="V239" s="77"/>
      <c r="W239" s="77"/>
      <c r="X239" s="77"/>
      <c r="Y239" s="77"/>
      <c r="Z239" s="77"/>
      <c r="AA239" s="77"/>
      <c r="AB239" s="77"/>
      <c r="AC239" s="77"/>
      <c r="AD239" s="77"/>
      <c r="AE239" s="77"/>
      <c r="AF239" s="77"/>
      <c r="AG239" s="77"/>
      <c r="AH239" s="77"/>
      <c r="AI239" s="77"/>
      <c r="AJ239" s="77"/>
      <c r="AK239" s="77"/>
      <c r="AL239" s="77"/>
      <c r="AM239" s="77"/>
      <c r="AN239" s="77"/>
      <c r="AO239" s="77"/>
      <c r="AP239" s="77"/>
      <c r="AQ239" s="77"/>
      <c r="AR239" s="77"/>
      <c r="AS239" s="77"/>
      <c r="AT239" s="77"/>
      <c r="AU239" s="77"/>
      <c r="AV239" s="77"/>
      <c r="AW239" s="77"/>
      <c r="AX239" s="77"/>
      <c r="AY239" s="77"/>
      <c r="AZ239" s="77"/>
      <c r="BA239" s="77"/>
      <c r="BB239" s="77"/>
      <c r="BC239" s="77"/>
      <c r="BD239" s="77"/>
      <c r="BE239" s="77"/>
      <c r="BF239" s="77"/>
      <c r="BG239" s="77"/>
      <c r="BH239" s="77"/>
    </row>
    <row r="240" spans="1:60" x14ac:dyDescent="0.25">
      <c r="A240" s="77"/>
      <c r="J240" s="77"/>
      <c r="K240" s="77"/>
      <c r="L240" s="77"/>
      <c r="M240" s="77"/>
      <c r="N240" s="77"/>
      <c r="O240" s="77"/>
      <c r="P240" s="77"/>
      <c r="Q240" s="77"/>
      <c r="R240" s="77"/>
      <c r="S240" s="77"/>
      <c r="T240" s="77"/>
      <c r="U240" s="77"/>
      <c r="V240" s="77"/>
      <c r="W240" s="77"/>
      <c r="X240" s="77"/>
      <c r="Y240" s="77"/>
      <c r="Z240" s="77"/>
      <c r="AA240" s="77"/>
      <c r="AB240" s="77"/>
      <c r="AC240" s="77"/>
      <c r="AD240" s="77"/>
      <c r="AE240" s="77"/>
      <c r="AF240" s="77"/>
      <c r="AG240" s="77"/>
      <c r="AH240" s="77"/>
      <c r="AI240" s="77"/>
      <c r="AJ240" s="77"/>
      <c r="AK240" s="77"/>
      <c r="AL240" s="77"/>
      <c r="AM240" s="77"/>
      <c r="AN240" s="77"/>
      <c r="AO240" s="77"/>
      <c r="AP240" s="77"/>
      <c r="AQ240" s="77"/>
      <c r="AR240" s="77"/>
      <c r="AS240" s="77"/>
      <c r="AT240" s="77"/>
      <c r="AU240" s="77"/>
      <c r="AV240" s="77"/>
      <c r="AW240" s="77"/>
      <c r="AX240" s="77"/>
      <c r="AY240" s="77"/>
      <c r="AZ240" s="77"/>
      <c r="BA240" s="77"/>
      <c r="BB240" s="77"/>
      <c r="BC240" s="77"/>
      <c r="BD240" s="77"/>
      <c r="BE240" s="77"/>
      <c r="BF240" s="77"/>
      <c r="BG240" s="77"/>
      <c r="BH240" s="77"/>
    </row>
    <row r="241" spans="1:60" x14ac:dyDescent="0.25">
      <c r="A241" s="77"/>
      <c r="J241" s="77"/>
      <c r="K241" s="77"/>
      <c r="L241" s="77"/>
      <c r="M241" s="77"/>
      <c r="N241" s="77"/>
      <c r="O241" s="77"/>
      <c r="P241" s="77"/>
      <c r="Q241" s="77"/>
      <c r="R241" s="77"/>
      <c r="S241" s="77"/>
      <c r="T241" s="77"/>
      <c r="U241" s="77"/>
      <c r="V241" s="77"/>
      <c r="W241" s="77"/>
      <c r="X241" s="77"/>
      <c r="Y241" s="77"/>
      <c r="Z241" s="77"/>
      <c r="AA241" s="77"/>
      <c r="AB241" s="77"/>
      <c r="AC241" s="77"/>
      <c r="AD241" s="77"/>
      <c r="AE241" s="77"/>
      <c r="AF241" s="77"/>
      <c r="AG241" s="77"/>
      <c r="AH241" s="77"/>
      <c r="AI241" s="77"/>
      <c r="AJ241" s="77"/>
      <c r="AK241" s="77"/>
      <c r="AL241" s="77"/>
      <c r="AM241" s="77"/>
      <c r="AN241" s="77"/>
      <c r="AO241" s="77"/>
      <c r="AP241" s="77"/>
      <c r="AQ241" s="77"/>
      <c r="AR241" s="77"/>
      <c r="AS241" s="77"/>
      <c r="AT241" s="77"/>
      <c r="AU241" s="77"/>
      <c r="AV241" s="77"/>
      <c r="AW241" s="77"/>
      <c r="AX241" s="77"/>
      <c r="AY241" s="77"/>
      <c r="AZ241" s="77"/>
      <c r="BA241" s="77"/>
      <c r="BB241" s="77"/>
      <c r="BC241" s="77"/>
      <c r="BD241" s="77"/>
      <c r="BE241" s="77"/>
      <c r="BF241" s="77"/>
      <c r="BG241" s="77"/>
      <c r="BH241" s="77"/>
    </row>
    <row r="242" spans="1:60" x14ac:dyDescent="0.25">
      <c r="A242" s="77"/>
      <c r="J242" s="77"/>
      <c r="K242" s="77"/>
      <c r="L242" s="77"/>
      <c r="M242" s="77"/>
      <c r="N242" s="77"/>
      <c r="O242" s="77"/>
      <c r="P242" s="77"/>
      <c r="Q242" s="77"/>
      <c r="R242" s="77"/>
      <c r="S242" s="77"/>
      <c r="T242" s="77"/>
      <c r="U242" s="77"/>
      <c r="V242" s="77"/>
      <c r="W242" s="77"/>
      <c r="X242" s="77"/>
      <c r="Y242" s="77"/>
      <c r="Z242" s="77"/>
      <c r="AA242" s="77"/>
      <c r="AB242" s="77"/>
      <c r="AC242" s="77"/>
      <c r="AD242" s="77"/>
      <c r="AE242" s="77"/>
      <c r="AF242" s="77"/>
      <c r="AG242" s="77"/>
      <c r="AH242" s="77"/>
      <c r="AI242" s="77"/>
      <c r="AJ242" s="77"/>
      <c r="AK242" s="77"/>
      <c r="AL242" s="77"/>
      <c r="AM242" s="77"/>
      <c r="AN242" s="77"/>
      <c r="AO242" s="77"/>
      <c r="AP242" s="77"/>
      <c r="AQ242" s="77"/>
      <c r="AR242" s="77"/>
      <c r="AS242" s="77"/>
      <c r="AT242" s="77"/>
      <c r="AU242" s="77"/>
      <c r="AV242" s="77"/>
      <c r="AW242" s="77"/>
      <c r="AX242" s="77"/>
      <c r="AY242" s="77"/>
      <c r="AZ242" s="77"/>
      <c r="BA242" s="77"/>
      <c r="BB242" s="77"/>
      <c r="BC242" s="77"/>
      <c r="BD242" s="77"/>
      <c r="BE242" s="77"/>
      <c r="BF242" s="77"/>
      <c r="BG242" s="77"/>
      <c r="BH242" s="77"/>
    </row>
    <row r="243" spans="1:60" x14ac:dyDescent="0.25">
      <c r="A243" s="77"/>
      <c r="J243" s="77"/>
      <c r="K243" s="77"/>
      <c r="L243" s="77"/>
      <c r="M243" s="77"/>
      <c r="N243" s="77"/>
      <c r="O243" s="77"/>
      <c r="P243" s="77"/>
      <c r="Q243" s="77"/>
      <c r="R243" s="77"/>
      <c r="S243" s="77"/>
      <c r="T243" s="77"/>
      <c r="U243" s="77"/>
      <c r="V243" s="77"/>
      <c r="W243" s="77"/>
      <c r="X243" s="77"/>
      <c r="Y243" s="77"/>
      <c r="Z243" s="77"/>
      <c r="AA243" s="77"/>
      <c r="AB243" s="77"/>
      <c r="AC243" s="77"/>
      <c r="AD243" s="77"/>
      <c r="AE243" s="77"/>
      <c r="AF243" s="77"/>
      <c r="AG243" s="77"/>
      <c r="AH243" s="77"/>
      <c r="AI243" s="77"/>
      <c r="AJ243" s="77"/>
      <c r="AK243" s="77"/>
      <c r="AL243" s="77"/>
      <c r="AM243" s="77"/>
      <c r="AN243" s="77"/>
      <c r="AO243" s="77"/>
      <c r="AP243" s="77"/>
      <c r="AQ243" s="77"/>
      <c r="AR243" s="77"/>
      <c r="AS243" s="77"/>
      <c r="AT243" s="77"/>
      <c r="AU243" s="77"/>
      <c r="AV243" s="77"/>
      <c r="AW243" s="77"/>
      <c r="AX243" s="77"/>
      <c r="AY243" s="77"/>
      <c r="AZ243" s="77"/>
      <c r="BA243" s="77"/>
      <c r="BB243" s="77"/>
      <c r="BC243" s="77"/>
      <c r="BD243" s="77"/>
      <c r="BE243" s="77"/>
      <c r="BF243" s="77"/>
      <c r="BG243" s="77"/>
      <c r="BH243" s="77"/>
    </row>
    <row r="244" spans="1:60" x14ac:dyDescent="0.25">
      <c r="A244" s="77"/>
      <c r="J244" s="77"/>
      <c r="K244" s="77"/>
      <c r="L244" s="77"/>
      <c r="M244" s="77"/>
      <c r="N244" s="77"/>
      <c r="O244" s="77"/>
      <c r="P244" s="77"/>
      <c r="Q244" s="77"/>
      <c r="R244" s="77"/>
      <c r="S244" s="77"/>
      <c r="T244" s="77"/>
      <c r="U244" s="77"/>
      <c r="V244" s="77"/>
      <c r="W244" s="77"/>
      <c r="X244" s="77"/>
      <c r="Y244" s="77"/>
      <c r="Z244" s="77"/>
      <c r="AA244" s="77"/>
      <c r="AB244" s="77"/>
      <c r="AC244" s="77"/>
      <c r="AD244" s="77"/>
      <c r="AE244" s="77"/>
      <c r="AF244" s="77"/>
      <c r="AG244" s="77"/>
      <c r="AH244" s="77"/>
      <c r="AI244" s="77"/>
      <c r="AJ244" s="77"/>
      <c r="AK244" s="77"/>
      <c r="AL244" s="77"/>
      <c r="AM244" s="77"/>
      <c r="AN244" s="77"/>
      <c r="AO244" s="77"/>
      <c r="AP244" s="77"/>
      <c r="AQ244" s="77"/>
      <c r="AR244" s="77"/>
      <c r="AS244" s="77"/>
      <c r="AT244" s="77"/>
      <c r="AU244" s="77"/>
      <c r="AV244" s="77"/>
      <c r="AW244" s="77"/>
      <c r="AX244" s="77"/>
      <c r="AY244" s="77"/>
      <c r="AZ244" s="77"/>
      <c r="BA244" s="77"/>
      <c r="BB244" s="77"/>
      <c r="BC244" s="77"/>
      <c r="BD244" s="77"/>
      <c r="BE244" s="77"/>
      <c r="BF244" s="77"/>
      <c r="BG244" s="77"/>
      <c r="BH244" s="77"/>
    </row>
    <row r="245" spans="1:60" x14ac:dyDescent="0.25">
      <c r="A245" s="77"/>
    </row>
    <row r="246" spans="1:60" x14ac:dyDescent="0.25">
      <c r="A246" s="77"/>
    </row>
    <row r="247" spans="1:60" x14ac:dyDescent="0.25">
      <c r="A247" s="77"/>
    </row>
    <row r="248" spans="1:60" x14ac:dyDescent="0.25">
      <c r="A248" s="77"/>
    </row>
  </sheetData>
  <sheetProtection algorithmName="SHA-512" hashValue="2eNHcJl2nWB9ZMQj8usHeonM9qmvaSgkhTqZYr9wUvviVNme2vdtKZ22KAvOejcc6xTj+aio4V1TIzami0RluA==" saltValue="sobHQ4amIuG80kRW7MV66w==" spinCount="100000" sheet="1" objects="1" scenarios="1"/>
  <mergeCells count="17">
    <mergeCell ref="J56:O61"/>
    <mergeCell ref="P56:U61"/>
    <mergeCell ref="V56:AA61"/>
    <mergeCell ref="AB56:AG61"/>
    <mergeCell ref="AH56:AM61"/>
    <mergeCell ref="AO16:AT25"/>
    <mergeCell ref="E16:I25"/>
    <mergeCell ref="AO6:AT15"/>
    <mergeCell ref="B2:I4"/>
    <mergeCell ref="J2:AM4"/>
    <mergeCell ref="B6:D55"/>
    <mergeCell ref="E6:I15"/>
    <mergeCell ref="E46:I55"/>
    <mergeCell ref="AO36:AT45"/>
    <mergeCell ref="E36:I45"/>
    <mergeCell ref="AO26:AT35"/>
    <mergeCell ref="E26:I3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B0F0"/>
  </sheetPr>
  <dimension ref="A1:AK55"/>
  <sheetViews>
    <sheetView zoomScale="85" zoomScaleNormal="85" workbookViewId="0">
      <selection activeCell="C7" sqref="C7"/>
    </sheetView>
  </sheetViews>
  <sheetFormatPr baseColWidth="10" defaultRowHeight="15" x14ac:dyDescent="0.25"/>
  <cols>
    <col min="2" max="2" width="24.140625" customWidth="1"/>
    <col min="3" max="3" width="70.140625" customWidth="1"/>
    <col min="4" max="4" width="29.85546875" customWidth="1"/>
  </cols>
  <sheetData>
    <row r="1" spans="1:37" ht="23.25" x14ac:dyDescent="0.25">
      <c r="A1" s="77"/>
      <c r="B1" s="389" t="s">
        <v>51</v>
      </c>
      <c r="C1" s="389"/>
      <c r="D1" s="389"/>
      <c r="E1" s="77"/>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7" x14ac:dyDescent="0.25">
      <c r="A2" s="77"/>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7" ht="25.5" x14ac:dyDescent="0.25">
      <c r="A3" s="77"/>
      <c r="B3" s="9"/>
      <c r="C3" s="10" t="s">
        <v>48</v>
      </c>
      <c r="D3" s="10" t="s">
        <v>4</v>
      </c>
      <c r="E3" s="77"/>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7" ht="51" x14ac:dyDescent="0.25">
      <c r="A4" s="77"/>
      <c r="B4" s="11" t="s">
        <v>47</v>
      </c>
      <c r="C4" s="12" t="s">
        <v>97</v>
      </c>
      <c r="D4" s="13">
        <v>0.2</v>
      </c>
      <c r="E4" s="77"/>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7" ht="51" x14ac:dyDescent="0.25">
      <c r="A5" s="77"/>
      <c r="B5" s="14" t="s">
        <v>49</v>
      </c>
      <c r="C5" s="15" t="s">
        <v>213</v>
      </c>
      <c r="D5" s="16">
        <v>0.4</v>
      </c>
      <c r="E5" s="77"/>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7" ht="51" x14ac:dyDescent="0.25">
      <c r="A6" s="77"/>
      <c r="B6" s="17" t="s">
        <v>98</v>
      </c>
      <c r="C6" s="15" t="s">
        <v>214</v>
      </c>
      <c r="D6" s="16">
        <v>0.6</v>
      </c>
      <c r="E6" s="77"/>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7" ht="76.5" x14ac:dyDescent="0.25">
      <c r="A7" s="77"/>
      <c r="B7" s="18" t="s">
        <v>6</v>
      </c>
      <c r="C7" s="15" t="s">
        <v>215</v>
      </c>
      <c r="D7" s="16">
        <v>0.8</v>
      </c>
      <c r="E7" s="77"/>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7" ht="51" x14ac:dyDescent="0.25">
      <c r="A8" s="77"/>
      <c r="B8" s="19" t="s">
        <v>50</v>
      </c>
      <c r="C8" s="15" t="s">
        <v>216</v>
      </c>
      <c r="D8" s="16">
        <v>1</v>
      </c>
      <c r="E8" s="77"/>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7" x14ac:dyDescent="0.25">
      <c r="A9" s="77"/>
      <c r="B9" s="100"/>
      <c r="C9" s="100"/>
      <c r="D9" s="100"/>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row>
    <row r="10" spans="1:37" ht="16.5" x14ac:dyDescent="0.25">
      <c r="A10" s="77"/>
      <c r="B10" s="101"/>
      <c r="C10" s="100"/>
      <c r="D10" s="100"/>
      <c r="E10" s="77"/>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row>
    <row r="11" spans="1:37" x14ac:dyDescent="0.25">
      <c r="A11" s="77"/>
      <c r="B11" s="100"/>
      <c r="C11" s="100"/>
      <c r="D11" s="100"/>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row>
    <row r="12" spans="1:37" x14ac:dyDescent="0.25">
      <c r="A12" s="77"/>
      <c r="B12" s="100"/>
      <c r="C12" s="100"/>
      <c r="D12" s="100"/>
      <c r="E12" s="77"/>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row>
    <row r="13" spans="1:37" x14ac:dyDescent="0.25">
      <c r="A13" s="77"/>
      <c r="B13" s="100"/>
      <c r="C13" s="100"/>
      <c r="D13" s="100"/>
      <c r="E13" s="77"/>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row>
    <row r="14" spans="1:37" x14ac:dyDescent="0.25">
      <c r="A14" s="77"/>
      <c r="B14" s="100"/>
      <c r="C14" s="100"/>
      <c r="D14" s="100"/>
      <c r="E14" s="7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row>
    <row r="15" spans="1:37" x14ac:dyDescent="0.25">
      <c r="A15" s="77"/>
      <c r="B15" s="100"/>
      <c r="C15" s="100"/>
      <c r="D15" s="100"/>
      <c r="E15" s="77"/>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row>
    <row r="16" spans="1:37" x14ac:dyDescent="0.25">
      <c r="A16" s="77"/>
      <c r="B16" s="100"/>
      <c r="C16" s="100"/>
      <c r="D16" s="100"/>
      <c r="E16" s="7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row>
    <row r="17" spans="1:37" x14ac:dyDescent="0.25">
      <c r="A17" s="77"/>
      <c r="B17" s="100"/>
      <c r="C17" s="100"/>
      <c r="D17" s="100"/>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row>
    <row r="18" spans="1:37" x14ac:dyDescent="0.25">
      <c r="A18" s="77"/>
      <c r="B18" s="100"/>
      <c r="C18" s="100"/>
      <c r="D18" s="100"/>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row>
    <row r="19" spans="1:37" x14ac:dyDescent="0.25">
      <c r="A19" s="77"/>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row>
    <row r="20" spans="1:37" x14ac:dyDescent="0.25">
      <c r="A20" s="77"/>
      <c r="B20" s="77"/>
      <c r="C20" s="77"/>
      <c r="D20" s="77"/>
      <c r="E20" s="77"/>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row>
    <row r="21" spans="1:37" x14ac:dyDescent="0.25">
      <c r="A21" s="77"/>
      <c r="B21" s="77"/>
      <c r="C21" s="77"/>
      <c r="D21" s="77"/>
      <c r="E21" s="77"/>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row>
    <row r="22" spans="1:37" x14ac:dyDescent="0.25">
      <c r="A22" s="77"/>
      <c r="B22" s="77"/>
      <c r="C22" s="77"/>
      <c r="D22" s="77"/>
      <c r="E22" s="77"/>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row>
    <row r="23" spans="1:37"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row>
    <row r="24" spans="1:37" x14ac:dyDescent="0.25">
      <c r="A24" s="77"/>
      <c r="B24" s="77"/>
      <c r="C24" s="77"/>
      <c r="D24" s="77"/>
      <c r="E24" s="77"/>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row>
    <row r="25" spans="1:37" x14ac:dyDescent="0.25">
      <c r="A25" s="77"/>
      <c r="B25" s="77"/>
      <c r="C25" s="77"/>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row>
    <row r="26" spans="1:37" x14ac:dyDescent="0.25">
      <c r="A26" s="77"/>
      <c r="B26" s="77"/>
      <c r="C26" s="77"/>
      <c r="D26" s="77"/>
      <c r="E26" s="7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row>
    <row r="27" spans="1:37" x14ac:dyDescent="0.25">
      <c r="A27" s="77"/>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row>
    <row r="28" spans="1:37" x14ac:dyDescent="0.25">
      <c r="A28" s="77"/>
      <c r="B28" s="77"/>
      <c r="C28" s="77"/>
      <c r="D28" s="77"/>
      <c r="E28" s="77"/>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row>
    <row r="29" spans="1:37" x14ac:dyDescent="0.25">
      <c r="A29" s="77"/>
      <c r="B29" s="77"/>
      <c r="C29" s="77"/>
      <c r="D29" s="77"/>
      <c r="E29" s="7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row>
    <row r="30" spans="1:37" x14ac:dyDescent="0.25">
      <c r="A30" s="77"/>
      <c r="B30" s="77"/>
      <c r="C30" s="77"/>
      <c r="D30" s="77"/>
      <c r="E30" s="7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row>
    <row r="31" spans="1:37" x14ac:dyDescent="0.25">
      <c r="A31" s="77"/>
      <c r="B31" s="77"/>
      <c r="C31" s="77"/>
      <c r="D31" s="77"/>
      <c r="E31" s="7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row>
    <row r="32" spans="1:37" x14ac:dyDescent="0.25">
      <c r="A32" s="77"/>
      <c r="B32" s="77"/>
      <c r="C32" s="77"/>
      <c r="D32" s="77"/>
      <c r="E32" s="7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row>
    <row r="33" spans="1:31" x14ac:dyDescent="0.25">
      <c r="A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x14ac:dyDescent="0.25">
      <c r="A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x14ac:dyDescent="0.25">
      <c r="A35" s="77"/>
    </row>
    <row r="36" spans="1:31" x14ac:dyDescent="0.25">
      <c r="A36" s="77"/>
    </row>
    <row r="37" spans="1:31" x14ac:dyDescent="0.25">
      <c r="A37" s="77"/>
    </row>
    <row r="38" spans="1:31" x14ac:dyDescent="0.25">
      <c r="A38" s="77"/>
    </row>
    <row r="39" spans="1:31" x14ac:dyDescent="0.25">
      <c r="A39" s="77"/>
    </row>
    <row r="40" spans="1:31" x14ac:dyDescent="0.25">
      <c r="A40" s="77"/>
    </row>
    <row r="41" spans="1:31" x14ac:dyDescent="0.25">
      <c r="A41" s="77"/>
    </row>
    <row r="42" spans="1:31" x14ac:dyDescent="0.25">
      <c r="A42" s="77"/>
    </row>
    <row r="43" spans="1:31" x14ac:dyDescent="0.25">
      <c r="A43" s="77"/>
    </row>
    <row r="44" spans="1:31" x14ac:dyDescent="0.25">
      <c r="A44" s="77"/>
    </row>
    <row r="45" spans="1:31" x14ac:dyDescent="0.25">
      <c r="A45" s="77"/>
    </row>
    <row r="46" spans="1:31" x14ac:dyDescent="0.25">
      <c r="A46" s="77"/>
    </row>
    <row r="47" spans="1:31" x14ac:dyDescent="0.25">
      <c r="A47" s="77"/>
    </row>
    <row r="48" spans="1:31" x14ac:dyDescent="0.25">
      <c r="A48" s="77"/>
    </row>
    <row r="49" spans="1:1" x14ac:dyDescent="0.25">
      <c r="A49" s="77"/>
    </row>
    <row r="50" spans="1:1" x14ac:dyDescent="0.25">
      <c r="A50" s="77"/>
    </row>
    <row r="51" spans="1:1" x14ac:dyDescent="0.25">
      <c r="A51" s="77"/>
    </row>
    <row r="52" spans="1:1" x14ac:dyDescent="0.25">
      <c r="A52" s="77"/>
    </row>
    <row r="53" spans="1:1" x14ac:dyDescent="0.25">
      <c r="A53" s="77"/>
    </row>
    <row r="54" spans="1:1" x14ac:dyDescent="0.25">
      <c r="A54" s="77"/>
    </row>
    <row r="55" spans="1:1" x14ac:dyDescent="0.25">
      <c r="A55" s="77"/>
    </row>
  </sheetData>
  <sheetProtection algorithmName="SHA-512" hashValue="hCZxWotrcqoSEsuHl7EQfgdyL/OIZXZqQfNUD9UYLl7K/b5jplz5ohjDlNfZwAqVzQ2y+BKoWzMi5RDxtF5ytQ==" saltValue="NLBLioq/r6mquce2lTPa8Q==" spinCount="100000" sheet="1" objects="1" scenarios="1"/>
  <mergeCells count="1">
    <mergeCell ref="B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6" tint="-0.249977111117893"/>
  </sheetPr>
  <dimension ref="A1:U232"/>
  <sheetViews>
    <sheetView zoomScale="40" zoomScaleNormal="40" workbookViewId="0">
      <selection activeCell="B12" sqref="B12"/>
    </sheetView>
  </sheetViews>
  <sheetFormatPr baseColWidth="10" defaultRowHeight="15" x14ac:dyDescent="0.25"/>
  <cols>
    <col min="2" max="2" width="40.42578125" customWidth="1"/>
    <col min="3" max="3" width="140.85546875" customWidth="1"/>
    <col min="4" max="4" width="168.42578125" customWidth="1"/>
    <col min="5" max="5" width="144.7109375" bestFit="1" customWidth="1"/>
  </cols>
  <sheetData>
    <row r="1" spans="1:21" ht="33.75" x14ac:dyDescent="0.25">
      <c r="A1" s="77"/>
      <c r="B1" s="390" t="s">
        <v>59</v>
      </c>
      <c r="C1" s="390"/>
      <c r="D1" s="390"/>
      <c r="E1" s="77"/>
      <c r="F1" s="77"/>
      <c r="G1" s="77"/>
      <c r="H1" s="77"/>
      <c r="I1" s="77"/>
      <c r="J1" s="77"/>
      <c r="K1" s="77"/>
      <c r="L1" s="77"/>
      <c r="M1" s="77"/>
      <c r="N1" s="77"/>
      <c r="O1" s="77"/>
      <c r="P1" s="77"/>
      <c r="Q1" s="77"/>
      <c r="R1" s="77"/>
      <c r="S1" s="77"/>
      <c r="T1" s="77"/>
      <c r="U1" s="77"/>
    </row>
    <row r="2" spans="1:21" x14ac:dyDescent="0.25">
      <c r="A2" s="77"/>
      <c r="B2" s="77"/>
      <c r="C2" s="77"/>
      <c r="D2" s="77"/>
      <c r="E2" s="77"/>
      <c r="F2" s="77"/>
      <c r="G2" s="77"/>
      <c r="H2" s="77"/>
      <c r="I2" s="77"/>
      <c r="J2" s="77"/>
      <c r="K2" s="77"/>
      <c r="L2" s="77"/>
      <c r="M2" s="77"/>
      <c r="N2" s="77"/>
      <c r="O2" s="77"/>
      <c r="P2" s="77"/>
      <c r="Q2" s="77"/>
      <c r="R2" s="77"/>
      <c r="S2" s="77"/>
      <c r="T2" s="77"/>
      <c r="U2" s="77"/>
    </row>
    <row r="3" spans="1:21" ht="53.25" customHeight="1" x14ac:dyDescent="0.25">
      <c r="A3" s="77"/>
      <c r="B3" s="98"/>
      <c r="C3" s="30" t="s">
        <v>52</v>
      </c>
      <c r="D3" s="30" t="s">
        <v>53</v>
      </c>
      <c r="E3" s="77"/>
      <c r="F3" s="77"/>
      <c r="G3" s="77"/>
      <c r="H3" s="77"/>
      <c r="I3" s="77"/>
      <c r="J3" s="77"/>
      <c r="K3" s="77"/>
      <c r="L3" s="77"/>
      <c r="M3" s="77"/>
      <c r="N3" s="77"/>
      <c r="O3" s="77"/>
      <c r="P3" s="77"/>
      <c r="Q3" s="77"/>
      <c r="R3" s="77"/>
      <c r="S3" s="77"/>
      <c r="T3" s="77"/>
      <c r="U3" s="77"/>
    </row>
    <row r="4" spans="1:21" ht="409.5" customHeight="1" x14ac:dyDescent="0.25">
      <c r="A4" s="97" t="s">
        <v>79</v>
      </c>
      <c r="B4" s="33" t="s">
        <v>96</v>
      </c>
      <c r="C4" s="38" t="s">
        <v>192</v>
      </c>
      <c r="D4" s="31" t="s">
        <v>187</v>
      </c>
      <c r="E4" s="77"/>
      <c r="F4" s="77"/>
      <c r="G4" s="77"/>
      <c r="H4" s="77"/>
      <c r="I4" s="77"/>
      <c r="J4" s="77"/>
      <c r="K4" s="77"/>
      <c r="L4" s="77"/>
      <c r="M4" s="77"/>
      <c r="N4" s="77"/>
      <c r="O4" s="77"/>
      <c r="P4" s="77"/>
      <c r="Q4" s="77"/>
      <c r="R4" s="77"/>
      <c r="S4" s="77"/>
      <c r="T4" s="77"/>
      <c r="U4" s="77"/>
    </row>
    <row r="5" spans="1:21" ht="202.5" x14ac:dyDescent="0.25">
      <c r="A5" s="97" t="s">
        <v>80</v>
      </c>
      <c r="B5" s="34" t="s">
        <v>55</v>
      </c>
      <c r="C5" s="39" t="s">
        <v>193</v>
      </c>
      <c r="D5" s="32" t="s">
        <v>188</v>
      </c>
      <c r="E5" s="77"/>
      <c r="F5" s="77"/>
      <c r="G5" s="77"/>
      <c r="H5" s="77"/>
      <c r="I5" s="77"/>
      <c r="J5" s="77"/>
      <c r="K5" s="77"/>
      <c r="L5" s="77"/>
      <c r="M5" s="77"/>
      <c r="N5" s="77"/>
      <c r="O5" s="77"/>
      <c r="P5" s="77"/>
      <c r="Q5" s="77"/>
      <c r="R5" s="77"/>
      <c r="S5" s="77"/>
      <c r="T5" s="77"/>
      <c r="U5" s="77"/>
    </row>
    <row r="6" spans="1:21" ht="202.5" x14ac:dyDescent="0.25">
      <c r="A6" s="97" t="s">
        <v>77</v>
      </c>
      <c r="B6" s="35" t="s">
        <v>56</v>
      </c>
      <c r="C6" s="39" t="s">
        <v>194</v>
      </c>
      <c r="D6" s="32" t="s">
        <v>189</v>
      </c>
      <c r="E6" s="77"/>
      <c r="F6" s="77"/>
      <c r="G6" s="77"/>
      <c r="H6" s="77"/>
      <c r="I6" s="77"/>
      <c r="J6" s="77"/>
      <c r="K6" s="77"/>
      <c r="L6" s="77"/>
      <c r="M6" s="77"/>
      <c r="N6" s="77"/>
      <c r="O6" s="77"/>
      <c r="P6" s="77"/>
      <c r="Q6" s="77"/>
      <c r="R6" s="77"/>
      <c r="S6" s="77"/>
      <c r="T6" s="77"/>
      <c r="U6" s="77"/>
    </row>
    <row r="7" spans="1:21" ht="202.5" x14ac:dyDescent="0.25">
      <c r="A7" s="97" t="s">
        <v>7</v>
      </c>
      <c r="B7" s="36" t="s">
        <v>57</v>
      </c>
      <c r="C7" s="39" t="s">
        <v>195</v>
      </c>
      <c r="D7" s="32" t="s">
        <v>190</v>
      </c>
      <c r="E7" s="77"/>
      <c r="F7" s="77"/>
      <c r="G7" s="77"/>
      <c r="H7" s="77"/>
      <c r="I7" s="77"/>
      <c r="J7" s="77"/>
      <c r="K7" s="77"/>
      <c r="L7" s="77"/>
      <c r="M7" s="77"/>
      <c r="N7" s="77"/>
      <c r="O7" s="77"/>
      <c r="P7" s="77"/>
      <c r="Q7" s="77"/>
      <c r="R7" s="77"/>
      <c r="S7" s="77"/>
      <c r="T7" s="77"/>
      <c r="U7" s="77"/>
    </row>
    <row r="8" spans="1:21" ht="202.5" x14ac:dyDescent="0.25">
      <c r="A8" s="97" t="s">
        <v>81</v>
      </c>
      <c r="B8" s="37" t="s">
        <v>58</v>
      </c>
      <c r="C8" s="39" t="s">
        <v>196</v>
      </c>
      <c r="D8" s="32" t="s">
        <v>191</v>
      </c>
      <c r="E8" s="77"/>
      <c r="F8" s="77"/>
      <c r="G8" s="77"/>
      <c r="H8" s="77"/>
      <c r="I8" s="77"/>
      <c r="J8" s="77"/>
      <c r="K8" s="77"/>
      <c r="L8" s="77"/>
      <c r="M8" s="77"/>
      <c r="N8" s="77"/>
      <c r="O8" s="77"/>
      <c r="P8" s="77"/>
      <c r="Q8" s="77"/>
      <c r="R8" s="77"/>
      <c r="S8" s="77"/>
      <c r="T8" s="77"/>
      <c r="U8" s="77"/>
    </row>
    <row r="9" spans="1:21" ht="20.25" x14ac:dyDescent="0.25">
      <c r="A9" s="97"/>
      <c r="B9" s="97"/>
      <c r="C9" s="115"/>
      <c r="D9" s="99"/>
      <c r="E9" s="77"/>
      <c r="F9" s="77"/>
      <c r="G9" s="77"/>
      <c r="H9" s="77"/>
      <c r="I9" s="77"/>
      <c r="J9" s="77"/>
      <c r="K9" s="77"/>
      <c r="L9" s="77"/>
      <c r="M9" s="77"/>
      <c r="N9" s="77"/>
      <c r="O9" s="77"/>
      <c r="P9" s="77"/>
      <c r="Q9" s="77"/>
      <c r="R9" s="77"/>
      <c r="S9" s="77"/>
      <c r="T9" s="77"/>
      <c r="U9" s="77"/>
    </row>
    <row r="10" spans="1:21" ht="16.5" x14ac:dyDescent="0.25">
      <c r="A10" s="97"/>
      <c r="B10" s="116"/>
      <c r="C10" s="116"/>
      <c r="D10" s="116"/>
      <c r="E10" s="100"/>
      <c r="F10" s="77"/>
      <c r="G10" s="77"/>
      <c r="H10" s="77"/>
      <c r="I10" s="77"/>
      <c r="J10" s="77"/>
      <c r="K10" s="77"/>
      <c r="L10" s="77"/>
      <c r="M10" s="77"/>
      <c r="N10" s="77"/>
      <c r="O10" s="77"/>
      <c r="P10" s="77"/>
      <c r="Q10" s="77"/>
      <c r="R10" s="77"/>
      <c r="S10" s="77"/>
      <c r="T10" s="77"/>
      <c r="U10" s="77"/>
    </row>
    <row r="11" spans="1:21" x14ac:dyDescent="0.25">
      <c r="A11" s="97"/>
      <c r="B11" s="97" t="s">
        <v>86</v>
      </c>
      <c r="C11" s="97" t="s">
        <v>134</v>
      </c>
      <c r="D11" s="97" t="s">
        <v>141</v>
      </c>
      <c r="E11" s="100"/>
      <c r="F11" s="77"/>
      <c r="G11" s="77"/>
      <c r="H11" s="77"/>
      <c r="I11" s="77"/>
      <c r="J11" s="77"/>
      <c r="K11" s="77"/>
      <c r="L11" s="77"/>
      <c r="M11" s="77"/>
      <c r="N11" s="77"/>
      <c r="O11" s="77"/>
      <c r="P11" s="77"/>
      <c r="Q11" s="77"/>
      <c r="R11" s="77"/>
      <c r="S11" s="77"/>
      <c r="T11" s="77"/>
      <c r="U11" s="77"/>
    </row>
    <row r="12" spans="1:21" x14ac:dyDescent="0.25">
      <c r="A12" s="97"/>
      <c r="B12" s="97" t="s">
        <v>84</v>
      </c>
      <c r="C12" s="97" t="s">
        <v>138</v>
      </c>
      <c r="D12" s="97" t="s">
        <v>142</v>
      </c>
      <c r="E12" s="100"/>
      <c r="F12" s="77"/>
      <c r="G12" s="77"/>
      <c r="H12" s="77"/>
      <c r="I12" s="77"/>
      <c r="J12" s="77"/>
      <c r="K12" s="77"/>
      <c r="L12" s="77"/>
      <c r="M12" s="77"/>
      <c r="N12" s="77"/>
      <c r="O12" s="77"/>
      <c r="P12" s="77"/>
      <c r="Q12" s="77"/>
      <c r="R12" s="77"/>
      <c r="S12" s="77"/>
      <c r="T12" s="77"/>
      <c r="U12" s="77"/>
    </row>
    <row r="13" spans="1:21" x14ac:dyDescent="0.25">
      <c r="A13" s="97"/>
      <c r="B13" s="97"/>
      <c r="C13" s="97" t="s">
        <v>137</v>
      </c>
      <c r="D13" s="97" t="s">
        <v>143</v>
      </c>
      <c r="E13" s="100"/>
      <c r="F13" s="77"/>
      <c r="G13" s="77"/>
      <c r="H13" s="77"/>
      <c r="I13" s="77"/>
      <c r="J13" s="77"/>
      <c r="K13" s="77"/>
      <c r="L13" s="77"/>
      <c r="M13" s="77"/>
      <c r="N13" s="77"/>
      <c r="O13" s="77"/>
      <c r="P13" s="77"/>
      <c r="Q13" s="77"/>
      <c r="R13" s="77"/>
      <c r="S13" s="77"/>
      <c r="T13" s="77"/>
      <c r="U13" s="77"/>
    </row>
    <row r="14" spans="1:21" x14ac:dyDescent="0.25">
      <c r="A14" s="97"/>
      <c r="B14" s="97"/>
      <c r="C14" s="97" t="s">
        <v>139</v>
      </c>
      <c r="D14" s="97" t="s">
        <v>144</v>
      </c>
      <c r="E14" s="100"/>
      <c r="F14" s="77"/>
      <c r="G14" s="77"/>
      <c r="H14" s="77"/>
      <c r="I14" s="77"/>
      <c r="J14" s="77"/>
      <c r="K14" s="77"/>
      <c r="L14" s="77"/>
      <c r="M14" s="77"/>
      <c r="N14" s="77"/>
      <c r="O14" s="77"/>
      <c r="P14" s="77"/>
      <c r="Q14" s="77"/>
      <c r="R14" s="77"/>
      <c r="S14" s="77"/>
      <c r="T14" s="77"/>
      <c r="U14" s="77"/>
    </row>
    <row r="15" spans="1:21" x14ac:dyDescent="0.25">
      <c r="A15" s="97"/>
      <c r="B15" s="97"/>
      <c r="C15" s="97" t="s">
        <v>140</v>
      </c>
      <c r="D15" s="97" t="s">
        <v>145</v>
      </c>
      <c r="E15" s="100"/>
      <c r="F15" s="77"/>
      <c r="G15" s="77"/>
      <c r="H15" s="77"/>
      <c r="I15" s="77"/>
      <c r="J15" s="77"/>
      <c r="K15" s="77"/>
      <c r="L15" s="77"/>
      <c r="M15" s="77"/>
      <c r="N15" s="77"/>
      <c r="O15" s="77"/>
      <c r="P15" s="77"/>
      <c r="Q15" s="77"/>
      <c r="R15" s="77"/>
      <c r="S15" s="77"/>
      <c r="T15" s="77"/>
      <c r="U15" s="77"/>
    </row>
    <row r="16" spans="1:21" x14ac:dyDescent="0.25">
      <c r="A16" s="97"/>
      <c r="B16" s="97"/>
      <c r="C16" s="97"/>
      <c r="D16" s="97"/>
      <c r="E16" s="100"/>
      <c r="F16" s="77"/>
      <c r="G16" s="77"/>
      <c r="H16" s="77"/>
      <c r="I16" s="77"/>
      <c r="J16" s="77"/>
      <c r="K16" s="77"/>
      <c r="L16" s="77"/>
      <c r="M16" s="77"/>
      <c r="N16" s="77"/>
      <c r="O16" s="77"/>
    </row>
    <row r="17" spans="1:15" x14ac:dyDescent="0.25">
      <c r="A17" s="97"/>
      <c r="B17" s="97"/>
      <c r="C17" s="97"/>
      <c r="D17" s="97"/>
      <c r="E17" s="100"/>
      <c r="F17" s="77"/>
      <c r="G17" s="77"/>
      <c r="H17" s="77"/>
      <c r="I17" s="77"/>
      <c r="J17" s="77"/>
      <c r="K17" s="77"/>
      <c r="L17" s="77"/>
      <c r="M17" s="77"/>
      <c r="N17" s="77"/>
      <c r="O17" s="77"/>
    </row>
    <row r="18" spans="1:15" x14ac:dyDescent="0.25">
      <c r="A18" s="97"/>
      <c r="B18" s="100"/>
      <c r="C18" s="100"/>
      <c r="D18" s="100"/>
      <c r="E18" s="77"/>
      <c r="F18" s="77"/>
      <c r="G18" s="77"/>
      <c r="H18" s="77"/>
      <c r="I18" s="77"/>
      <c r="J18" s="77"/>
      <c r="K18" s="77"/>
      <c r="L18" s="77"/>
      <c r="M18" s="77"/>
      <c r="N18" s="77"/>
      <c r="O18" s="77"/>
    </row>
    <row r="19" spans="1:15" x14ac:dyDescent="0.25">
      <c r="A19" s="97"/>
      <c r="B19" s="100"/>
      <c r="C19" s="100"/>
      <c r="D19" s="100"/>
      <c r="E19" s="77"/>
      <c r="F19" s="77"/>
      <c r="G19" s="77"/>
      <c r="H19" s="77"/>
      <c r="I19" s="77"/>
      <c r="J19" s="77"/>
      <c r="K19" s="77"/>
      <c r="L19" s="77"/>
      <c r="M19" s="77"/>
      <c r="N19" s="77"/>
      <c r="O19" s="77"/>
    </row>
    <row r="20" spans="1:15" x14ac:dyDescent="0.25">
      <c r="A20" s="97"/>
      <c r="B20" s="100"/>
      <c r="C20" s="100"/>
      <c r="D20" s="100"/>
      <c r="E20" s="77"/>
      <c r="F20" s="77"/>
      <c r="G20" s="77"/>
      <c r="H20" s="77"/>
      <c r="I20" s="77"/>
      <c r="J20" s="77"/>
      <c r="K20" s="77"/>
      <c r="L20" s="77"/>
      <c r="M20" s="77"/>
      <c r="N20" s="77"/>
      <c r="O20" s="77"/>
    </row>
    <row r="21" spans="1:15" x14ac:dyDescent="0.25">
      <c r="A21" s="97"/>
      <c r="B21" s="100"/>
      <c r="C21" s="100"/>
      <c r="D21" s="100"/>
      <c r="E21" s="77"/>
      <c r="F21" s="77"/>
      <c r="G21" s="77"/>
      <c r="H21" s="77"/>
      <c r="I21" s="77"/>
      <c r="J21" s="77"/>
      <c r="K21" s="77"/>
      <c r="L21" s="77"/>
      <c r="M21" s="77"/>
      <c r="N21" s="77"/>
      <c r="O21" s="77"/>
    </row>
    <row r="22" spans="1:15" ht="20.25" x14ac:dyDescent="0.25">
      <c r="A22" s="97"/>
      <c r="B22" s="97"/>
      <c r="C22" s="115"/>
      <c r="D22" s="99"/>
      <c r="E22" s="77"/>
      <c r="F22" s="77"/>
      <c r="G22" s="77"/>
      <c r="H22" s="77"/>
      <c r="I22" s="77"/>
      <c r="J22" s="77"/>
      <c r="K22" s="77"/>
      <c r="L22" s="77"/>
      <c r="M22" s="77"/>
      <c r="N22" s="77"/>
      <c r="O22" s="77"/>
    </row>
    <row r="23" spans="1:15" ht="20.25" x14ac:dyDescent="0.25">
      <c r="A23" s="97"/>
      <c r="B23" s="97"/>
      <c r="C23" s="115"/>
      <c r="D23" s="99"/>
      <c r="E23" s="77"/>
      <c r="F23" s="77"/>
      <c r="G23" s="77"/>
      <c r="H23" s="77"/>
      <c r="I23" s="77"/>
      <c r="J23" s="77"/>
      <c r="K23" s="77"/>
      <c r="L23" s="77"/>
      <c r="M23" s="77"/>
      <c r="N23" s="77"/>
      <c r="O23" s="77"/>
    </row>
    <row r="24" spans="1:15" ht="20.25" x14ac:dyDescent="0.25">
      <c r="A24" s="97"/>
      <c r="B24" s="97"/>
      <c r="C24" s="115"/>
      <c r="D24" s="99"/>
      <c r="E24" s="77"/>
      <c r="F24" s="77"/>
      <c r="G24" s="77"/>
      <c r="H24" s="77"/>
      <c r="I24" s="77"/>
      <c r="J24" s="77"/>
      <c r="K24" s="77"/>
      <c r="L24" s="77"/>
      <c r="M24" s="77"/>
      <c r="N24" s="77"/>
      <c r="O24" s="77"/>
    </row>
    <row r="25" spans="1:15" ht="20.25" x14ac:dyDescent="0.25">
      <c r="A25" s="97"/>
      <c r="B25" s="97"/>
      <c r="C25" s="115"/>
      <c r="D25" s="99"/>
      <c r="E25" s="77"/>
      <c r="F25" s="77"/>
      <c r="G25" s="77"/>
      <c r="H25" s="77"/>
      <c r="I25" s="77"/>
      <c r="J25" s="77"/>
      <c r="K25" s="77"/>
      <c r="L25" s="77"/>
      <c r="M25" s="77"/>
      <c r="N25" s="77"/>
      <c r="O25" s="77"/>
    </row>
    <row r="26" spans="1:15" ht="20.25" x14ac:dyDescent="0.25">
      <c r="A26" s="97"/>
      <c r="B26" s="97"/>
      <c r="C26" s="115"/>
      <c r="D26" s="99"/>
      <c r="E26" s="77"/>
      <c r="F26" s="77"/>
      <c r="G26" s="77"/>
      <c r="H26" s="77"/>
      <c r="I26" s="77"/>
      <c r="J26" s="77"/>
      <c r="K26" s="77"/>
      <c r="L26" s="77"/>
      <c r="M26" s="77"/>
      <c r="N26" s="77"/>
      <c r="O26" s="77"/>
    </row>
    <row r="27" spans="1:15" ht="20.25" x14ac:dyDescent="0.25">
      <c r="A27" s="97"/>
      <c r="B27" s="97"/>
      <c r="C27" s="115"/>
      <c r="D27" s="99"/>
      <c r="E27" s="77"/>
      <c r="F27" s="77"/>
      <c r="G27" s="77"/>
      <c r="H27" s="77"/>
      <c r="I27" s="77"/>
      <c r="J27" s="77"/>
      <c r="K27" s="77"/>
      <c r="L27" s="77"/>
      <c r="M27" s="77"/>
      <c r="N27" s="77"/>
      <c r="O27" s="77"/>
    </row>
    <row r="28" spans="1:15" ht="20.25" x14ac:dyDescent="0.25">
      <c r="A28" s="97"/>
      <c r="B28" s="97"/>
      <c r="C28" s="115"/>
      <c r="D28" s="99"/>
      <c r="E28" s="77"/>
      <c r="F28" s="77"/>
      <c r="G28" s="77"/>
      <c r="H28" s="77"/>
      <c r="I28" s="77"/>
      <c r="J28" s="77"/>
      <c r="K28" s="77"/>
      <c r="L28" s="77"/>
      <c r="M28" s="77"/>
      <c r="N28" s="77"/>
      <c r="O28" s="77"/>
    </row>
    <row r="29" spans="1:15" ht="20.25" x14ac:dyDescent="0.25">
      <c r="A29" s="97"/>
      <c r="B29" s="97"/>
      <c r="C29" s="115"/>
      <c r="D29" s="99"/>
      <c r="E29" s="77"/>
      <c r="F29" s="77"/>
      <c r="G29" s="77"/>
      <c r="H29" s="77"/>
      <c r="I29" s="77"/>
      <c r="J29" s="77"/>
      <c r="K29" s="77"/>
      <c r="L29" s="77"/>
      <c r="M29" s="77"/>
      <c r="N29" s="77"/>
      <c r="O29" s="77"/>
    </row>
    <row r="30" spans="1:15" ht="20.25" x14ac:dyDescent="0.25">
      <c r="A30" s="97"/>
      <c r="B30" s="97"/>
      <c r="C30" s="115"/>
      <c r="D30" s="99"/>
      <c r="E30" s="77"/>
      <c r="F30" s="77"/>
      <c r="G30" s="77"/>
      <c r="H30" s="77"/>
      <c r="I30" s="77"/>
      <c r="J30" s="77"/>
      <c r="K30" s="77"/>
      <c r="L30" s="77"/>
      <c r="M30" s="77"/>
      <c r="N30" s="77"/>
      <c r="O30" s="77"/>
    </row>
    <row r="31" spans="1:15" ht="20.25" x14ac:dyDescent="0.25">
      <c r="A31" s="97"/>
      <c r="B31" s="97"/>
      <c r="C31" s="115"/>
      <c r="D31" s="99"/>
      <c r="E31" s="77"/>
      <c r="F31" s="77"/>
      <c r="G31" s="77"/>
      <c r="H31" s="77"/>
      <c r="I31" s="77"/>
      <c r="J31" s="77"/>
      <c r="K31" s="77"/>
      <c r="L31" s="77"/>
      <c r="M31" s="77"/>
      <c r="N31" s="77"/>
      <c r="O31" s="77"/>
    </row>
    <row r="32" spans="1:15" ht="20.25" x14ac:dyDescent="0.25">
      <c r="A32" s="97"/>
      <c r="B32" s="97"/>
      <c r="C32" s="115"/>
      <c r="D32" s="99"/>
      <c r="E32" s="77"/>
      <c r="F32" s="77"/>
      <c r="G32" s="77"/>
      <c r="H32" s="77"/>
      <c r="I32" s="77"/>
      <c r="J32" s="77"/>
      <c r="K32" s="77"/>
      <c r="L32" s="77"/>
      <c r="M32" s="77"/>
      <c r="N32" s="77"/>
      <c r="O32" s="77"/>
    </row>
    <row r="33" spans="1:15" ht="20.25" x14ac:dyDescent="0.25">
      <c r="A33" s="97"/>
      <c r="B33" s="97"/>
      <c r="C33" s="115"/>
      <c r="D33" s="99"/>
      <c r="E33" s="77"/>
      <c r="F33" s="77"/>
      <c r="G33" s="77"/>
      <c r="H33" s="77"/>
      <c r="I33" s="77"/>
      <c r="J33" s="77"/>
      <c r="K33" s="77"/>
      <c r="L33" s="77"/>
      <c r="M33" s="77"/>
      <c r="N33" s="77"/>
      <c r="O33" s="77"/>
    </row>
    <row r="34" spans="1:15" ht="20.25" x14ac:dyDescent="0.25">
      <c r="A34" s="97"/>
      <c r="B34" s="97"/>
      <c r="C34" s="115"/>
      <c r="D34" s="99"/>
      <c r="E34" s="77"/>
      <c r="F34" s="77"/>
      <c r="G34" s="77"/>
      <c r="H34" s="77"/>
      <c r="I34" s="77"/>
      <c r="J34" s="77"/>
      <c r="K34" s="77"/>
      <c r="L34" s="77"/>
      <c r="M34" s="77"/>
      <c r="N34" s="77"/>
      <c r="O34" s="77"/>
    </row>
    <row r="35" spans="1:15" ht="20.25" x14ac:dyDescent="0.25">
      <c r="A35" s="97"/>
      <c r="B35" s="97"/>
      <c r="C35" s="115"/>
      <c r="D35" s="99"/>
      <c r="E35" s="77"/>
      <c r="F35" s="77"/>
      <c r="G35" s="77"/>
      <c r="H35" s="77"/>
      <c r="I35" s="77"/>
      <c r="J35" s="77"/>
      <c r="K35" s="77"/>
      <c r="L35" s="77"/>
      <c r="M35" s="77"/>
      <c r="N35" s="77"/>
      <c r="O35" s="77"/>
    </row>
    <row r="36" spans="1:15" ht="20.25" x14ac:dyDescent="0.25">
      <c r="A36" s="97"/>
      <c r="B36" s="97"/>
      <c r="C36" s="115"/>
      <c r="D36" s="99"/>
      <c r="E36" s="77"/>
      <c r="F36" s="77"/>
      <c r="G36" s="77"/>
      <c r="H36" s="77"/>
      <c r="I36" s="77"/>
      <c r="J36" s="77"/>
      <c r="K36" s="77"/>
      <c r="L36" s="77"/>
      <c r="M36" s="77"/>
      <c r="N36" s="77"/>
      <c r="O36" s="77"/>
    </row>
    <row r="37" spans="1:15" ht="20.25" x14ac:dyDescent="0.25">
      <c r="A37" s="97"/>
      <c r="B37" s="97"/>
      <c r="C37" s="115"/>
      <c r="D37" s="99"/>
      <c r="E37" s="77"/>
      <c r="F37" s="77"/>
      <c r="G37" s="77"/>
      <c r="H37" s="77"/>
      <c r="I37" s="77"/>
      <c r="J37" s="77"/>
      <c r="K37" s="77"/>
      <c r="L37" s="77"/>
      <c r="M37" s="77"/>
      <c r="N37" s="77"/>
      <c r="O37" s="77"/>
    </row>
    <row r="38" spans="1:15" ht="20.25" x14ac:dyDescent="0.25">
      <c r="A38" s="97"/>
      <c r="B38" s="97"/>
      <c r="C38" s="115"/>
      <c r="D38" s="99"/>
      <c r="E38" s="77"/>
      <c r="F38" s="77"/>
      <c r="G38" s="77"/>
      <c r="H38" s="77"/>
      <c r="I38" s="77"/>
      <c r="J38" s="77"/>
      <c r="K38" s="77"/>
      <c r="L38" s="77"/>
      <c r="M38" s="77"/>
      <c r="N38" s="77"/>
      <c r="O38" s="77"/>
    </row>
    <row r="39" spans="1:15" ht="20.25" x14ac:dyDescent="0.25">
      <c r="A39" s="97"/>
      <c r="B39" s="97"/>
      <c r="C39" s="115"/>
      <c r="D39" s="99"/>
      <c r="E39" s="77"/>
      <c r="F39" s="77"/>
      <c r="G39" s="77"/>
      <c r="H39" s="77"/>
      <c r="I39" s="77"/>
      <c r="J39" s="77"/>
      <c r="K39" s="77"/>
      <c r="L39" s="77"/>
      <c r="M39" s="77"/>
      <c r="N39" s="77"/>
      <c r="O39" s="77"/>
    </row>
    <row r="40" spans="1:15" ht="20.25" x14ac:dyDescent="0.25">
      <c r="A40" s="97"/>
      <c r="B40" s="97"/>
      <c r="C40" s="115"/>
      <c r="D40" s="99"/>
      <c r="E40" s="77"/>
      <c r="F40" s="77"/>
      <c r="G40" s="77"/>
      <c r="H40" s="77"/>
      <c r="I40" s="77"/>
      <c r="J40" s="77"/>
      <c r="K40" s="77"/>
      <c r="L40" s="77"/>
      <c r="M40" s="77"/>
      <c r="N40" s="77"/>
      <c r="O40" s="77"/>
    </row>
    <row r="41" spans="1:15" ht="20.25" x14ac:dyDescent="0.25">
      <c r="A41" s="97"/>
      <c r="B41" s="97"/>
      <c r="C41" s="115"/>
      <c r="D41" s="99"/>
      <c r="E41" s="77"/>
      <c r="F41" s="77"/>
      <c r="G41" s="77"/>
      <c r="H41" s="77"/>
      <c r="I41" s="77"/>
      <c r="J41" s="77"/>
      <c r="K41" s="77"/>
      <c r="L41" s="77"/>
      <c r="M41" s="77"/>
      <c r="N41" s="77"/>
      <c r="O41" s="77"/>
    </row>
    <row r="42" spans="1:15" ht="20.25" x14ac:dyDescent="0.25">
      <c r="A42" s="97"/>
      <c r="B42" s="97"/>
      <c r="C42" s="115"/>
      <c r="D42" s="99"/>
      <c r="E42" s="77"/>
      <c r="F42" s="77"/>
      <c r="G42" s="77"/>
      <c r="H42" s="77"/>
      <c r="I42" s="77"/>
      <c r="J42" s="77"/>
      <c r="K42" s="77"/>
      <c r="L42" s="77"/>
      <c r="M42" s="77"/>
      <c r="N42" s="77"/>
      <c r="O42" s="77"/>
    </row>
    <row r="43" spans="1:15" ht="20.25" x14ac:dyDescent="0.25">
      <c r="A43" s="97"/>
      <c r="B43" s="97"/>
      <c r="C43" s="115"/>
      <c r="D43" s="99"/>
      <c r="E43" s="77"/>
      <c r="F43" s="77"/>
      <c r="G43" s="77"/>
      <c r="H43" s="77"/>
      <c r="I43" s="77"/>
      <c r="J43" s="77"/>
      <c r="K43" s="77"/>
      <c r="L43" s="77"/>
      <c r="M43" s="77"/>
      <c r="N43" s="77"/>
      <c r="O43" s="77"/>
    </row>
    <row r="44" spans="1:15" ht="20.25" x14ac:dyDescent="0.25">
      <c r="A44" s="97"/>
      <c r="B44" s="97"/>
      <c r="C44" s="115"/>
      <c r="D44" s="99"/>
      <c r="E44" s="77"/>
      <c r="F44" s="77"/>
      <c r="G44" s="77"/>
      <c r="H44" s="77"/>
      <c r="I44" s="77"/>
      <c r="J44" s="77"/>
      <c r="K44" s="77"/>
      <c r="L44" s="77"/>
      <c r="M44" s="77"/>
      <c r="N44" s="77"/>
      <c r="O44" s="77"/>
    </row>
    <row r="45" spans="1:15" ht="20.25" x14ac:dyDescent="0.25">
      <c r="A45" s="97"/>
      <c r="B45" s="97"/>
      <c r="C45" s="115"/>
      <c r="D45" s="99"/>
      <c r="E45" s="77"/>
      <c r="F45" s="77"/>
      <c r="G45" s="77"/>
      <c r="H45" s="77"/>
      <c r="I45" s="77"/>
      <c r="J45" s="77"/>
      <c r="K45" s="77"/>
      <c r="L45" s="77"/>
      <c r="M45" s="77"/>
      <c r="N45" s="77"/>
      <c r="O45" s="77"/>
    </row>
    <row r="46" spans="1:15" ht="20.25" x14ac:dyDescent="0.25">
      <c r="A46" s="97"/>
      <c r="B46" s="97"/>
      <c r="C46" s="115"/>
      <c r="D46" s="99"/>
      <c r="E46" s="77"/>
      <c r="F46" s="77"/>
      <c r="G46" s="77"/>
      <c r="H46" s="77"/>
      <c r="I46" s="77"/>
      <c r="J46" s="77"/>
      <c r="K46" s="77"/>
      <c r="L46" s="77"/>
      <c r="M46" s="77"/>
      <c r="N46" s="77"/>
      <c r="O46" s="77"/>
    </row>
    <row r="47" spans="1:15" ht="20.25" x14ac:dyDescent="0.25">
      <c r="A47" s="97"/>
      <c r="B47" s="97"/>
      <c r="C47" s="99"/>
      <c r="D47" s="99"/>
      <c r="E47" s="77"/>
      <c r="F47" s="77"/>
      <c r="G47" s="77"/>
      <c r="H47" s="77"/>
      <c r="I47" s="77"/>
      <c r="J47" s="77"/>
      <c r="K47" s="77"/>
      <c r="L47" s="77"/>
      <c r="M47" s="77"/>
      <c r="N47" s="77"/>
      <c r="O47" s="77"/>
    </row>
    <row r="48" spans="1:15" ht="20.25" x14ac:dyDescent="0.25">
      <c r="A48" s="97"/>
      <c r="B48" s="97"/>
      <c r="C48" s="99"/>
      <c r="D48" s="99"/>
      <c r="E48" s="77"/>
      <c r="F48" s="77"/>
      <c r="G48" s="77"/>
      <c r="H48" s="77"/>
      <c r="I48" s="77"/>
      <c r="J48" s="77"/>
      <c r="K48" s="77"/>
      <c r="L48" s="77"/>
      <c r="M48" s="77"/>
      <c r="N48" s="77"/>
      <c r="O48" s="77"/>
    </row>
    <row r="49" spans="1:15" ht="20.25" x14ac:dyDescent="0.25">
      <c r="A49" s="97"/>
      <c r="B49" s="97"/>
      <c r="C49" s="99"/>
      <c r="D49" s="99"/>
      <c r="E49" s="77"/>
      <c r="F49" s="77"/>
      <c r="G49" s="77"/>
      <c r="H49" s="77"/>
      <c r="I49" s="77"/>
      <c r="J49" s="77"/>
      <c r="K49" s="77"/>
      <c r="L49" s="77"/>
      <c r="M49" s="77"/>
      <c r="N49" s="77"/>
      <c r="O49" s="77"/>
    </row>
    <row r="50" spans="1:15" ht="20.25" x14ac:dyDescent="0.25">
      <c r="A50" s="97"/>
      <c r="B50" s="97"/>
      <c r="C50" s="99"/>
      <c r="D50" s="99"/>
      <c r="E50" s="77"/>
      <c r="F50" s="77"/>
      <c r="G50" s="77"/>
      <c r="H50" s="77"/>
      <c r="I50" s="77"/>
      <c r="J50" s="77"/>
      <c r="K50" s="77"/>
      <c r="L50" s="77"/>
      <c r="M50" s="77"/>
      <c r="N50" s="77"/>
      <c r="O50" s="77"/>
    </row>
    <row r="51" spans="1:15" ht="20.25" x14ac:dyDescent="0.25">
      <c r="A51" s="97"/>
      <c r="B51" s="97"/>
      <c r="C51" s="99"/>
      <c r="D51" s="99"/>
      <c r="E51" s="77"/>
      <c r="F51" s="77"/>
      <c r="G51" s="77"/>
      <c r="H51" s="77"/>
      <c r="I51" s="77"/>
      <c r="J51" s="77"/>
      <c r="K51" s="77"/>
      <c r="L51" s="77"/>
      <c r="M51" s="77"/>
      <c r="N51" s="77"/>
      <c r="O51" s="77"/>
    </row>
    <row r="52" spans="1:15" ht="20.25" x14ac:dyDescent="0.25">
      <c r="A52" s="97"/>
      <c r="B52" s="21"/>
      <c r="C52" s="28"/>
      <c r="D52" s="28"/>
    </row>
    <row r="53" spans="1:15" ht="20.25" x14ac:dyDescent="0.25">
      <c r="A53" s="97"/>
      <c r="B53" s="21"/>
      <c r="C53" s="28"/>
      <c r="D53" s="28"/>
    </row>
    <row r="54" spans="1:15" ht="20.25" x14ac:dyDescent="0.25">
      <c r="A54" s="97"/>
      <c r="B54" s="21"/>
      <c r="C54" s="28"/>
      <c r="D54" s="28"/>
    </row>
    <row r="55" spans="1:15" ht="20.25" x14ac:dyDescent="0.25">
      <c r="A55" s="97"/>
      <c r="B55" s="21"/>
      <c r="C55" s="28"/>
      <c r="D55" s="28"/>
    </row>
    <row r="56" spans="1:15" ht="20.25" x14ac:dyDescent="0.25">
      <c r="A56" s="97"/>
      <c r="B56" s="21"/>
      <c r="C56" s="28"/>
      <c r="D56" s="28"/>
    </row>
    <row r="57" spans="1:15" ht="20.25" x14ac:dyDescent="0.25">
      <c r="A57" s="97"/>
      <c r="B57" s="21"/>
      <c r="C57" s="28"/>
      <c r="D57" s="28"/>
    </row>
    <row r="58" spans="1:15" ht="20.25" x14ac:dyDescent="0.25">
      <c r="A58" s="97"/>
      <c r="B58" s="21"/>
      <c r="C58" s="28"/>
      <c r="D58" s="28"/>
    </row>
    <row r="59" spans="1:15" ht="20.25" x14ac:dyDescent="0.25">
      <c r="A59" s="97"/>
      <c r="B59" s="21"/>
      <c r="C59" s="28"/>
      <c r="D59" s="28"/>
    </row>
    <row r="60" spans="1:15" ht="20.25" x14ac:dyDescent="0.25">
      <c r="A60" s="97"/>
      <c r="B60" s="21"/>
      <c r="C60" s="28"/>
      <c r="D60" s="28"/>
    </row>
    <row r="61" spans="1:15" ht="20.25" x14ac:dyDescent="0.25">
      <c r="A61" s="97"/>
      <c r="B61" s="21"/>
      <c r="C61" s="28"/>
      <c r="D61" s="28"/>
    </row>
    <row r="62" spans="1:15" ht="20.25" x14ac:dyDescent="0.25">
      <c r="A62" s="97"/>
      <c r="B62" s="21"/>
      <c r="C62" s="28"/>
      <c r="D62" s="28"/>
    </row>
    <row r="63" spans="1:15" ht="20.25" x14ac:dyDescent="0.25">
      <c r="A63" s="97"/>
      <c r="B63" s="21"/>
      <c r="C63" s="28"/>
      <c r="D63" s="28"/>
    </row>
    <row r="64" spans="1:15" ht="20.25" x14ac:dyDescent="0.25">
      <c r="A64" s="97"/>
      <c r="B64" s="21"/>
      <c r="C64" s="28"/>
      <c r="D64" s="28"/>
    </row>
    <row r="65" spans="1:4" ht="20.25" x14ac:dyDescent="0.25">
      <c r="A65" s="97"/>
      <c r="B65" s="21"/>
      <c r="C65" s="28"/>
      <c r="D65" s="28"/>
    </row>
    <row r="66" spans="1:4" ht="20.25" x14ac:dyDescent="0.25">
      <c r="A66" s="97"/>
      <c r="B66" s="21"/>
      <c r="C66" s="28"/>
      <c r="D66" s="28"/>
    </row>
    <row r="67" spans="1:4" ht="20.25" x14ac:dyDescent="0.25">
      <c r="A67" s="97"/>
      <c r="B67" s="21"/>
      <c r="C67" s="28"/>
      <c r="D67" s="28"/>
    </row>
    <row r="68" spans="1:4" ht="20.25" x14ac:dyDescent="0.25">
      <c r="A68" s="97"/>
      <c r="B68" s="21"/>
      <c r="C68" s="28"/>
      <c r="D68" s="28"/>
    </row>
    <row r="69" spans="1:4" ht="20.25" x14ac:dyDescent="0.25">
      <c r="A69" s="97"/>
      <c r="B69" s="21"/>
      <c r="C69" s="28"/>
      <c r="D69" s="28"/>
    </row>
    <row r="70" spans="1:4" ht="20.25" x14ac:dyDescent="0.25">
      <c r="A70" s="97"/>
      <c r="B70" s="21"/>
      <c r="C70" s="28"/>
      <c r="D70" s="28"/>
    </row>
    <row r="71" spans="1:4" ht="20.25" x14ac:dyDescent="0.25">
      <c r="A71" s="97"/>
      <c r="B71" s="21"/>
      <c r="C71" s="28"/>
      <c r="D71" s="28"/>
    </row>
    <row r="72" spans="1:4" ht="20.25" x14ac:dyDescent="0.25">
      <c r="A72" s="97"/>
      <c r="B72" s="21"/>
      <c r="C72" s="28"/>
      <c r="D72" s="28"/>
    </row>
    <row r="73" spans="1:4" ht="20.25" x14ac:dyDescent="0.25">
      <c r="A73" s="97"/>
      <c r="B73" s="21"/>
      <c r="C73" s="28"/>
      <c r="D73" s="28"/>
    </row>
    <row r="74" spans="1:4" ht="20.25" x14ac:dyDescent="0.25">
      <c r="A74" s="97"/>
      <c r="B74" s="21"/>
      <c r="C74" s="28"/>
      <c r="D74" s="28"/>
    </row>
    <row r="75" spans="1:4" ht="20.25" x14ac:dyDescent="0.25">
      <c r="A75" s="97"/>
      <c r="B75" s="21"/>
      <c r="C75" s="28"/>
      <c r="D75" s="28"/>
    </row>
    <row r="76" spans="1:4" ht="20.25" x14ac:dyDescent="0.25">
      <c r="A76" s="97"/>
      <c r="B76" s="21"/>
      <c r="C76" s="28"/>
      <c r="D76" s="28"/>
    </row>
    <row r="77" spans="1:4" ht="20.25" x14ac:dyDescent="0.25">
      <c r="A77" s="97"/>
      <c r="B77" s="21"/>
      <c r="C77" s="28"/>
      <c r="D77" s="28"/>
    </row>
    <row r="78" spans="1:4" ht="20.25" x14ac:dyDescent="0.25">
      <c r="A78" s="97"/>
      <c r="B78" s="21"/>
      <c r="C78" s="28"/>
      <c r="D78" s="28"/>
    </row>
    <row r="79" spans="1:4" ht="20.25" x14ac:dyDescent="0.25">
      <c r="A79" s="97"/>
      <c r="B79" s="21"/>
      <c r="C79" s="28"/>
      <c r="D79" s="28"/>
    </row>
    <row r="80" spans="1:4" ht="20.25" x14ac:dyDescent="0.25">
      <c r="A80" s="97"/>
      <c r="B80" s="21"/>
      <c r="C80" s="28"/>
      <c r="D80" s="28"/>
    </row>
    <row r="81" spans="1:4" ht="20.25" x14ac:dyDescent="0.25">
      <c r="A81" s="97"/>
      <c r="B81" s="21"/>
      <c r="C81" s="28"/>
      <c r="D81" s="28"/>
    </row>
    <row r="82" spans="1:4" ht="20.25" x14ac:dyDescent="0.25">
      <c r="A82" s="97"/>
      <c r="B82" s="21"/>
      <c r="C82" s="28"/>
      <c r="D82" s="28"/>
    </row>
    <row r="83" spans="1:4" ht="20.25" x14ac:dyDescent="0.25">
      <c r="A83" s="97"/>
      <c r="B83" s="21"/>
      <c r="C83" s="28"/>
      <c r="D83" s="28"/>
    </row>
    <row r="84" spans="1:4" ht="20.25" x14ac:dyDescent="0.25">
      <c r="A84" s="97"/>
      <c r="B84" s="21"/>
      <c r="C84" s="28"/>
      <c r="D84" s="28"/>
    </row>
    <row r="85" spans="1:4" ht="20.25" x14ac:dyDescent="0.25">
      <c r="A85" s="97"/>
      <c r="B85" s="21"/>
      <c r="C85" s="28"/>
      <c r="D85" s="28"/>
    </row>
    <row r="86" spans="1:4" ht="20.25" x14ac:dyDescent="0.25">
      <c r="A86" s="97"/>
      <c r="B86" s="21"/>
      <c r="C86" s="28"/>
      <c r="D86" s="28"/>
    </row>
    <row r="87" spans="1:4" ht="20.25" x14ac:dyDescent="0.25">
      <c r="A87" s="97"/>
      <c r="B87" s="21"/>
      <c r="C87" s="28"/>
      <c r="D87" s="28"/>
    </row>
    <row r="88" spans="1:4" ht="20.25" x14ac:dyDescent="0.25">
      <c r="A88" s="97"/>
      <c r="B88" s="21"/>
      <c r="C88" s="28"/>
      <c r="D88" s="28"/>
    </row>
    <row r="89" spans="1:4" ht="20.25" x14ac:dyDescent="0.25">
      <c r="A89" s="97"/>
      <c r="B89" s="21"/>
      <c r="C89" s="28"/>
      <c r="D89" s="28"/>
    </row>
    <row r="90" spans="1:4" ht="20.25" x14ac:dyDescent="0.25">
      <c r="A90" s="97"/>
      <c r="B90" s="21"/>
      <c r="C90" s="28"/>
      <c r="D90" s="28"/>
    </row>
    <row r="91" spans="1:4" ht="20.25" x14ac:dyDescent="0.25">
      <c r="A91" s="97"/>
      <c r="B91" s="21"/>
      <c r="C91" s="28"/>
      <c r="D91" s="28"/>
    </row>
    <row r="92" spans="1:4" ht="20.25" x14ac:dyDescent="0.25">
      <c r="A92" s="97"/>
      <c r="B92" s="21"/>
      <c r="C92" s="28"/>
      <c r="D92" s="28"/>
    </row>
    <row r="93" spans="1:4" ht="20.25" x14ac:dyDescent="0.25">
      <c r="A93" s="97"/>
      <c r="B93" s="21"/>
      <c r="C93" s="28"/>
      <c r="D93" s="28"/>
    </row>
    <row r="94" spans="1:4" ht="20.25" x14ac:dyDescent="0.25">
      <c r="A94" s="97"/>
      <c r="B94" s="21"/>
      <c r="C94" s="28"/>
      <c r="D94" s="28"/>
    </row>
    <row r="95" spans="1:4" ht="20.25" x14ac:dyDescent="0.25">
      <c r="A95" s="97"/>
      <c r="B95" s="21"/>
      <c r="C95" s="28"/>
      <c r="D95" s="28"/>
    </row>
    <row r="96" spans="1:4" ht="20.25" x14ac:dyDescent="0.25">
      <c r="A96" s="97"/>
      <c r="B96" s="21"/>
      <c r="C96" s="28"/>
      <c r="D96" s="28"/>
    </row>
    <row r="97" spans="1:4" ht="20.25" x14ac:dyDescent="0.25">
      <c r="A97" s="97"/>
      <c r="B97" s="21"/>
      <c r="C97" s="28"/>
      <c r="D97" s="28"/>
    </row>
    <row r="98" spans="1:4" ht="20.25" x14ac:dyDescent="0.25">
      <c r="A98" s="97"/>
      <c r="B98" s="21"/>
      <c r="C98" s="28"/>
      <c r="D98" s="28"/>
    </row>
    <row r="99" spans="1:4" ht="20.25" x14ac:dyDescent="0.25">
      <c r="A99" s="97"/>
      <c r="B99" s="21"/>
      <c r="C99" s="28"/>
      <c r="D99" s="28"/>
    </row>
    <row r="100" spans="1:4" ht="20.25" x14ac:dyDescent="0.25">
      <c r="A100" s="97"/>
      <c r="B100" s="21"/>
      <c r="C100" s="28"/>
      <c r="D100" s="28"/>
    </row>
    <row r="101" spans="1:4" ht="20.25" x14ac:dyDescent="0.25">
      <c r="A101" s="97"/>
      <c r="B101" s="21"/>
      <c r="C101" s="28"/>
      <c r="D101" s="28"/>
    </row>
    <row r="102" spans="1:4" ht="20.25" x14ac:dyDescent="0.25">
      <c r="A102" s="97"/>
      <c r="B102" s="21"/>
      <c r="C102" s="28"/>
      <c r="D102" s="28"/>
    </row>
    <row r="103" spans="1:4" ht="20.25" x14ac:dyDescent="0.25">
      <c r="A103" s="97"/>
      <c r="B103" s="21"/>
      <c r="C103" s="28"/>
      <c r="D103" s="28"/>
    </row>
    <row r="104" spans="1:4" ht="20.25" x14ac:dyDescent="0.25">
      <c r="A104" s="97"/>
      <c r="B104" s="21"/>
      <c r="C104" s="28"/>
      <c r="D104" s="28"/>
    </row>
    <row r="105" spans="1:4" ht="20.25" x14ac:dyDescent="0.25">
      <c r="A105" s="97"/>
      <c r="B105" s="21"/>
      <c r="C105" s="28"/>
      <c r="D105" s="28"/>
    </row>
    <row r="106" spans="1:4" ht="20.25" x14ac:dyDescent="0.25">
      <c r="A106" s="97"/>
      <c r="B106" s="21"/>
      <c r="C106" s="28"/>
      <c r="D106" s="28"/>
    </row>
    <row r="107" spans="1:4" ht="20.25" x14ac:dyDescent="0.25">
      <c r="A107" s="97"/>
      <c r="B107" s="21"/>
      <c r="C107" s="28"/>
      <c r="D107" s="28"/>
    </row>
    <row r="108" spans="1:4" ht="20.25" x14ac:dyDescent="0.25">
      <c r="A108" s="97"/>
      <c r="B108" s="21"/>
      <c r="C108" s="28"/>
      <c r="D108" s="28"/>
    </row>
    <row r="109" spans="1:4" ht="20.25" x14ac:dyDescent="0.25">
      <c r="A109" s="97"/>
      <c r="B109" s="21"/>
      <c r="C109" s="28"/>
      <c r="D109" s="28"/>
    </row>
    <row r="110" spans="1:4" ht="20.25" x14ac:dyDescent="0.25">
      <c r="A110" s="97"/>
      <c r="B110" s="21"/>
      <c r="C110" s="28"/>
      <c r="D110" s="28"/>
    </row>
    <row r="111" spans="1:4" ht="20.25" x14ac:dyDescent="0.25">
      <c r="A111" s="97"/>
      <c r="B111" s="21"/>
      <c r="C111" s="28"/>
      <c r="D111" s="28"/>
    </row>
    <row r="112" spans="1:4" ht="20.25" x14ac:dyDescent="0.25">
      <c r="A112" s="97"/>
      <c r="B112" s="21"/>
      <c r="C112" s="28"/>
      <c r="D112" s="28"/>
    </row>
    <row r="113" spans="1:4" ht="20.25" x14ac:dyDescent="0.25">
      <c r="A113" s="97"/>
      <c r="B113" s="21"/>
      <c r="C113" s="28"/>
      <c r="D113" s="28"/>
    </row>
    <row r="114" spans="1:4" ht="20.25" x14ac:dyDescent="0.25">
      <c r="A114" s="97"/>
      <c r="B114" s="21"/>
      <c r="C114" s="28"/>
      <c r="D114" s="28"/>
    </row>
    <row r="115" spans="1:4" ht="20.25" x14ac:dyDescent="0.25">
      <c r="A115" s="97"/>
      <c r="B115" s="21"/>
      <c r="C115" s="28"/>
      <c r="D115" s="28"/>
    </row>
    <row r="116" spans="1:4" ht="20.25" x14ac:dyDescent="0.25">
      <c r="A116" s="97"/>
      <c r="B116" s="21"/>
      <c r="C116" s="28"/>
      <c r="D116" s="28"/>
    </row>
    <row r="117" spans="1:4" ht="20.25" x14ac:dyDescent="0.25">
      <c r="A117" s="97"/>
      <c r="B117" s="21"/>
      <c r="C117" s="28"/>
      <c r="D117" s="28"/>
    </row>
    <row r="118" spans="1:4" ht="20.25" x14ac:dyDescent="0.25">
      <c r="A118" s="97"/>
      <c r="B118" s="21"/>
      <c r="C118" s="28"/>
      <c r="D118" s="28"/>
    </row>
    <row r="119" spans="1:4" ht="20.25" x14ac:dyDescent="0.25">
      <c r="A119" s="97"/>
      <c r="B119" s="21"/>
      <c r="C119" s="28"/>
      <c r="D119" s="28"/>
    </row>
    <row r="120" spans="1:4" ht="20.25" x14ac:dyDescent="0.25">
      <c r="A120" s="97"/>
      <c r="B120" s="21"/>
      <c r="C120" s="28"/>
      <c r="D120" s="28"/>
    </row>
    <row r="121" spans="1:4" ht="20.25" x14ac:dyDescent="0.25">
      <c r="A121" s="97"/>
      <c r="B121" s="21"/>
      <c r="C121" s="28"/>
      <c r="D121" s="28"/>
    </row>
    <row r="122" spans="1:4" ht="20.25" x14ac:dyDescent="0.25">
      <c r="A122" s="97"/>
      <c r="B122" s="21"/>
      <c r="C122" s="28"/>
      <c r="D122" s="28"/>
    </row>
    <row r="123" spans="1:4" ht="20.25" x14ac:dyDescent="0.25">
      <c r="A123" s="97"/>
      <c r="B123" s="21"/>
      <c r="C123" s="28"/>
      <c r="D123" s="28"/>
    </row>
    <row r="124" spans="1:4" ht="20.25" x14ac:dyDescent="0.25">
      <c r="A124" s="97"/>
      <c r="B124" s="21"/>
      <c r="C124" s="28"/>
      <c r="D124" s="28"/>
    </row>
    <row r="125" spans="1:4" ht="20.25" x14ac:dyDescent="0.25">
      <c r="A125" s="97"/>
      <c r="B125" s="21"/>
      <c r="C125" s="28"/>
      <c r="D125" s="28"/>
    </row>
    <row r="126" spans="1:4" ht="20.25" x14ac:dyDescent="0.25">
      <c r="A126" s="97"/>
      <c r="B126" s="21"/>
      <c r="C126" s="28"/>
      <c r="D126" s="28"/>
    </row>
    <row r="127" spans="1:4" ht="20.25" x14ac:dyDescent="0.25">
      <c r="A127" s="97"/>
      <c r="B127" s="21"/>
      <c r="C127" s="28"/>
      <c r="D127" s="28"/>
    </row>
    <row r="128" spans="1:4" ht="20.25" x14ac:dyDescent="0.25">
      <c r="A128" s="97"/>
      <c r="B128" s="21"/>
      <c r="C128" s="28"/>
      <c r="D128" s="28"/>
    </row>
    <row r="129" spans="1:4" ht="20.25" x14ac:dyDescent="0.25">
      <c r="A129" s="97"/>
      <c r="B129" s="21"/>
      <c r="C129" s="28"/>
      <c r="D129" s="28"/>
    </row>
    <row r="130" spans="1:4" ht="20.25" x14ac:dyDescent="0.25">
      <c r="A130" s="97"/>
      <c r="B130" s="21"/>
      <c r="C130" s="28"/>
      <c r="D130" s="28"/>
    </row>
    <row r="131" spans="1:4" ht="20.25" x14ac:dyDescent="0.25">
      <c r="A131" s="97"/>
      <c r="B131" s="21"/>
      <c r="C131" s="28"/>
      <c r="D131" s="28"/>
    </row>
    <row r="132" spans="1:4" ht="20.25" x14ac:dyDescent="0.25">
      <c r="A132" s="97"/>
      <c r="B132" s="21"/>
      <c r="C132" s="28"/>
      <c r="D132" s="28"/>
    </row>
    <row r="133" spans="1:4" ht="20.25" x14ac:dyDescent="0.25">
      <c r="A133" s="97"/>
      <c r="B133" s="21"/>
      <c r="C133" s="28"/>
      <c r="D133" s="28"/>
    </row>
    <row r="134" spans="1:4" ht="20.25" x14ac:dyDescent="0.25">
      <c r="A134" s="97"/>
      <c r="B134" s="21"/>
      <c r="C134" s="28"/>
      <c r="D134" s="28"/>
    </row>
    <row r="135" spans="1:4" ht="20.25" x14ac:dyDescent="0.25">
      <c r="A135" s="97"/>
      <c r="B135" s="21"/>
      <c r="C135" s="28"/>
      <c r="D135" s="28"/>
    </row>
    <row r="136" spans="1:4" ht="20.25" x14ac:dyDescent="0.25">
      <c r="A136" s="97"/>
      <c r="B136" s="21"/>
      <c r="C136" s="28"/>
      <c r="D136" s="28"/>
    </row>
    <row r="137" spans="1:4" ht="20.25" x14ac:dyDescent="0.25">
      <c r="A137" s="97"/>
      <c r="B137" s="21"/>
      <c r="C137" s="28"/>
      <c r="D137" s="28"/>
    </row>
    <row r="138" spans="1:4" ht="20.25" x14ac:dyDescent="0.25">
      <c r="A138" s="97"/>
      <c r="B138" s="21"/>
      <c r="C138" s="28"/>
      <c r="D138" s="28"/>
    </row>
    <row r="139" spans="1:4" ht="20.25" x14ac:dyDescent="0.25">
      <c r="A139" s="97"/>
      <c r="B139" s="21"/>
      <c r="C139" s="28"/>
      <c r="D139" s="28"/>
    </row>
    <row r="140" spans="1:4" ht="20.25" x14ac:dyDescent="0.25">
      <c r="A140" s="97"/>
      <c r="B140" s="21"/>
      <c r="C140" s="28"/>
      <c r="D140" s="28"/>
    </row>
    <row r="141" spans="1:4" ht="20.25" x14ac:dyDescent="0.25">
      <c r="A141" s="97"/>
      <c r="B141" s="21"/>
      <c r="C141" s="28"/>
      <c r="D141" s="28"/>
    </row>
    <row r="142" spans="1:4" ht="20.25" x14ac:dyDescent="0.25">
      <c r="A142" s="97"/>
      <c r="B142" s="21"/>
      <c r="C142" s="28"/>
      <c r="D142" s="28"/>
    </row>
    <row r="143" spans="1:4" ht="20.25" x14ac:dyDescent="0.25">
      <c r="A143" s="97"/>
      <c r="B143" s="21"/>
      <c r="C143" s="28"/>
      <c r="D143" s="28"/>
    </row>
    <row r="144" spans="1:4" ht="20.25" x14ac:dyDescent="0.25">
      <c r="A144" s="97"/>
      <c r="B144" s="21"/>
      <c r="C144" s="28"/>
      <c r="D144" s="28"/>
    </row>
    <row r="145" spans="1:4" ht="20.25" x14ac:dyDescent="0.25">
      <c r="A145" s="97"/>
      <c r="B145" s="21"/>
      <c r="C145" s="28"/>
      <c r="D145" s="28"/>
    </row>
    <row r="146" spans="1:4" ht="20.25" x14ac:dyDescent="0.25">
      <c r="A146" s="97"/>
      <c r="B146" s="21"/>
      <c r="C146" s="28"/>
      <c r="D146" s="28"/>
    </row>
    <row r="147" spans="1:4" ht="20.25" x14ac:dyDescent="0.25">
      <c r="A147" s="97"/>
      <c r="B147" s="21"/>
      <c r="C147" s="28"/>
      <c r="D147" s="28"/>
    </row>
    <row r="148" spans="1:4" ht="20.25" x14ac:dyDescent="0.25">
      <c r="A148" s="97"/>
      <c r="B148" s="21"/>
      <c r="C148" s="28"/>
      <c r="D148" s="28"/>
    </row>
    <row r="149" spans="1:4" ht="20.25" x14ac:dyDescent="0.25">
      <c r="A149" s="97"/>
      <c r="B149" s="21"/>
      <c r="C149" s="28"/>
      <c r="D149" s="28"/>
    </row>
    <row r="150" spans="1:4" ht="20.25" x14ac:dyDescent="0.25">
      <c r="A150" s="97"/>
      <c r="B150" s="21"/>
      <c r="C150" s="28"/>
      <c r="D150" s="28"/>
    </row>
    <row r="151" spans="1:4" ht="20.25" x14ac:dyDescent="0.25">
      <c r="A151" s="97"/>
      <c r="B151" s="21"/>
      <c r="C151" s="28"/>
      <c r="D151" s="28"/>
    </row>
    <row r="152" spans="1:4" ht="20.25" x14ac:dyDescent="0.25">
      <c r="A152" s="97"/>
      <c r="B152" s="21"/>
      <c r="C152" s="28"/>
      <c r="D152" s="28"/>
    </row>
    <row r="153" spans="1:4" ht="20.25" x14ac:dyDescent="0.25">
      <c r="A153" s="97"/>
      <c r="B153" s="21"/>
      <c r="C153" s="28"/>
      <c r="D153" s="28"/>
    </row>
    <row r="154" spans="1:4" ht="20.25" x14ac:dyDescent="0.25">
      <c r="A154" s="97"/>
      <c r="B154" s="21"/>
      <c r="C154" s="28"/>
      <c r="D154" s="28"/>
    </row>
    <row r="155" spans="1:4" ht="20.25" x14ac:dyDescent="0.25">
      <c r="A155" s="97"/>
      <c r="B155" s="21"/>
      <c r="C155" s="28"/>
      <c r="D155" s="28"/>
    </row>
    <row r="156" spans="1:4" ht="20.25" x14ac:dyDescent="0.25">
      <c r="A156" s="97"/>
      <c r="B156" s="21"/>
      <c r="C156" s="28"/>
      <c r="D156" s="28"/>
    </row>
    <row r="157" spans="1:4" ht="20.25" x14ac:dyDescent="0.25">
      <c r="A157" s="97"/>
      <c r="B157" s="21"/>
      <c r="C157" s="28"/>
      <c r="D157" s="28"/>
    </row>
    <row r="158" spans="1:4" ht="20.25" x14ac:dyDescent="0.25">
      <c r="A158" s="97"/>
      <c r="B158" s="21"/>
      <c r="C158" s="28"/>
      <c r="D158" s="28"/>
    </row>
    <row r="159" spans="1:4" ht="20.25" x14ac:dyDescent="0.25">
      <c r="A159" s="97"/>
      <c r="B159" s="21"/>
      <c r="C159" s="28"/>
      <c r="D159" s="28"/>
    </row>
    <row r="160" spans="1:4" ht="20.25" x14ac:dyDescent="0.25">
      <c r="A160" s="97"/>
      <c r="B160" s="21"/>
      <c r="C160" s="28"/>
      <c r="D160" s="28"/>
    </row>
    <row r="161" spans="1:4" ht="20.25" x14ac:dyDescent="0.25">
      <c r="A161" s="97"/>
      <c r="B161" s="21"/>
      <c r="C161" s="28"/>
      <c r="D161" s="28"/>
    </row>
    <row r="162" spans="1:4" ht="20.25" x14ac:dyDescent="0.25">
      <c r="A162" s="97"/>
      <c r="B162" s="21"/>
      <c r="C162" s="28"/>
      <c r="D162" s="28"/>
    </row>
    <row r="163" spans="1:4" ht="20.25" x14ac:dyDescent="0.25">
      <c r="A163" s="97"/>
      <c r="B163" s="21"/>
      <c r="C163" s="28"/>
      <c r="D163" s="28"/>
    </row>
    <row r="164" spans="1:4" ht="20.25" x14ac:dyDescent="0.25">
      <c r="A164" s="97"/>
      <c r="B164" s="21"/>
      <c r="C164" s="28"/>
      <c r="D164" s="28"/>
    </row>
    <row r="165" spans="1:4" ht="20.25" x14ac:dyDescent="0.25">
      <c r="A165" s="97"/>
      <c r="B165" s="21"/>
      <c r="C165" s="28"/>
      <c r="D165" s="28"/>
    </row>
    <row r="166" spans="1:4" ht="20.25" x14ac:dyDescent="0.25">
      <c r="A166" s="97"/>
      <c r="B166" s="21"/>
      <c r="C166" s="28"/>
      <c r="D166" s="28"/>
    </row>
    <row r="167" spans="1:4" ht="20.25" x14ac:dyDescent="0.25">
      <c r="A167" s="97"/>
      <c r="B167" s="21"/>
      <c r="C167" s="28"/>
      <c r="D167" s="28"/>
    </row>
    <row r="168" spans="1:4" ht="20.25" x14ac:dyDescent="0.25">
      <c r="A168" s="97"/>
      <c r="B168" s="21"/>
      <c r="C168" s="28"/>
      <c r="D168" s="28"/>
    </row>
    <row r="169" spans="1:4" ht="20.25" x14ac:dyDescent="0.25">
      <c r="A169" s="97"/>
      <c r="B169" s="21"/>
      <c r="C169" s="28"/>
      <c r="D169" s="28"/>
    </row>
    <row r="170" spans="1:4" ht="20.25" x14ac:dyDescent="0.25">
      <c r="A170" s="97"/>
      <c r="B170" s="21"/>
      <c r="C170" s="28"/>
      <c r="D170" s="28"/>
    </row>
    <row r="171" spans="1:4" ht="20.25" x14ac:dyDescent="0.25">
      <c r="A171" s="97"/>
      <c r="B171" s="21"/>
      <c r="C171" s="28"/>
      <c r="D171" s="28"/>
    </row>
    <row r="172" spans="1:4" ht="20.25" x14ac:dyDescent="0.25">
      <c r="A172" s="97"/>
      <c r="B172" s="21"/>
      <c r="C172" s="28"/>
      <c r="D172" s="28"/>
    </row>
    <row r="173" spans="1:4" ht="20.25" x14ac:dyDescent="0.25">
      <c r="A173" s="97"/>
      <c r="B173" s="21"/>
      <c r="C173" s="28"/>
      <c r="D173" s="28"/>
    </row>
    <row r="174" spans="1:4" ht="20.25" x14ac:dyDescent="0.25">
      <c r="A174" s="97"/>
      <c r="B174" s="21"/>
      <c r="C174" s="28"/>
      <c r="D174" s="28"/>
    </row>
    <row r="175" spans="1:4" ht="20.25" x14ac:dyDescent="0.25">
      <c r="A175" s="97"/>
      <c r="B175" s="21"/>
      <c r="C175" s="28"/>
      <c r="D175" s="28"/>
    </row>
    <row r="176" spans="1:4" ht="20.25" x14ac:dyDescent="0.25">
      <c r="A176" s="97"/>
      <c r="B176" s="21"/>
      <c r="C176" s="28"/>
      <c r="D176" s="28"/>
    </row>
    <row r="177" spans="1:4" ht="20.25" x14ac:dyDescent="0.25">
      <c r="A177" s="97"/>
      <c r="B177" s="21"/>
      <c r="C177" s="28"/>
      <c r="D177" s="28"/>
    </row>
    <row r="178" spans="1:4" ht="20.25" x14ac:dyDescent="0.25">
      <c r="A178" s="97"/>
      <c r="B178" s="21"/>
      <c r="C178" s="28"/>
      <c r="D178" s="28"/>
    </row>
    <row r="179" spans="1:4" ht="20.25" x14ac:dyDescent="0.25">
      <c r="A179" s="97"/>
      <c r="B179" s="21"/>
      <c r="C179" s="28"/>
      <c r="D179" s="28"/>
    </row>
    <row r="180" spans="1:4" ht="20.25" x14ac:dyDescent="0.25">
      <c r="A180" s="97"/>
      <c r="B180" s="21"/>
      <c r="C180" s="28"/>
      <c r="D180" s="28"/>
    </row>
    <row r="181" spans="1:4" ht="20.25" x14ac:dyDescent="0.25">
      <c r="A181" s="97"/>
      <c r="B181" s="21"/>
      <c r="C181" s="28"/>
      <c r="D181" s="28"/>
    </row>
    <row r="182" spans="1:4" ht="20.25" x14ac:dyDescent="0.25">
      <c r="A182" s="97"/>
      <c r="B182" s="21"/>
      <c r="C182" s="28"/>
      <c r="D182" s="28"/>
    </row>
    <row r="183" spans="1:4" ht="20.25" x14ac:dyDescent="0.25">
      <c r="A183" s="97"/>
      <c r="B183" s="21"/>
      <c r="C183" s="28"/>
      <c r="D183" s="28"/>
    </row>
    <row r="184" spans="1:4" ht="20.25" x14ac:dyDescent="0.25">
      <c r="A184" s="97"/>
      <c r="B184" s="21"/>
      <c r="C184" s="28"/>
      <c r="D184" s="28"/>
    </row>
    <row r="185" spans="1:4" ht="20.25" x14ac:dyDescent="0.25">
      <c r="A185" s="97"/>
      <c r="B185" s="21"/>
      <c r="C185" s="28"/>
      <c r="D185" s="28"/>
    </row>
    <row r="186" spans="1:4" ht="20.25" x14ac:dyDescent="0.25">
      <c r="A186" s="97"/>
      <c r="B186" s="21"/>
      <c r="C186" s="28"/>
      <c r="D186" s="28"/>
    </row>
    <row r="187" spans="1:4" ht="20.25" x14ac:dyDescent="0.25">
      <c r="A187" s="97"/>
      <c r="B187" s="21"/>
      <c r="C187" s="28"/>
      <c r="D187" s="28"/>
    </row>
    <row r="188" spans="1:4" ht="20.25" x14ac:dyDescent="0.25">
      <c r="A188" s="97"/>
      <c r="B188" s="21"/>
      <c r="C188" s="28"/>
      <c r="D188" s="28"/>
    </row>
    <row r="189" spans="1:4" ht="20.25" x14ac:dyDescent="0.25">
      <c r="A189" s="97"/>
      <c r="B189" s="21"/>
      <c r="C189" s="28"/>
      <c r="D189" s="28"/>
    </row>
    <row r="190" spans="1:4" ht="20.25" x14ac:dyDescent="0.25">
      <c r="A190" s="97"/>
      <c r="B190" s="21"/>
      <c r="C190" s="28"/>
      <c r="D190" s="28"/>
    </row>
    <row r="191" spans="1:4" ht="20.25" x14ac:dyDescent="0.25">
      <c r="A191" s="97"/>
      <c r="B191" s="21"/>
      <c r="C191" s="28"/>
      <c r="D191" s="28"/>
    </row>
    <row r="192" spans="1:4" ht="20.25" x14ac:dyDescent="0.25">
      <c r="A192" s="97"/>
      <c r="B192" s="21"/>
      <c r="C192" s="28"/>
      <c r="D192" s="28"/>
    </row>
    <row r="193" spans="1:4" ht="20.25" x14ac:dyDescent="0.25">
      <c r="A193" s="97"/>
      <c r="B193" s="21"/>
      <c r="C193" s="28"/>
      <c r="D193" s="28"/>
    </row>
    <row r="194" spans="1:4" ht="20.25" x14ac:dyDescent="0.25">
      <c r="A194" s="97"/>
      <c r="B194" s="21"/>
      <c r="C194" s="28"/>
      <c r="D194" s="28"/>
    </row>
    <row r="195" spans="1:4" ht="20.25" x14ac:dyDescent="0.25">
      <c r="A195" s="97"/>
      <c r="B195" s="21"/>
      <c r="C195" s="28"/>
      <c r="D195" s="28"/>
    </row>
    <row r="196" spans="1:4" ht="20.25" x14ac:dyDescent="0.25">
      <c r="A196" s="97"/>
      <c r="B196" s="21"/>
      <c r="C196" s="28"/>
      <c r="D196" s="28"/>
    </row>
    <row r="197" spans="1:4" ht="20.25" x14ac:dyDescent="0.25">
      <c r="A197" s="97"/>
      <c r="B197" s="21"/>
      <c r="C197" s="28"/>
      <c r="D197" s="28"/>
    </row>
    <row r="198" spans="1:4" ht="20.25" x14ac:dyDescent="0.25">
      <c r="A198" s="97"/>
      <c r="B198" s="21"/>
      <c r="C198" s="28"/>
      <c r="D198" s="28"/>
    </row>
    <row r="199" spans="1:4" ht="20.25" x14ac:dyDescent="0.25">
      <c r="A199" s="97"/>
      <c r="B199" s="21"/>
      <c r="C199" s="28"/>
      <c r="D199" s="28"/>
    </row>
    <row r="200" spans="1:4" ht="20.25" x14ac:dyDescent="0.25">
      <c r="A200" s="97"/>
      <c r="B200" s="21"/>
      <c r="C200" s="28"/>
      <c r="D200" s="28"/>
    </row>
    <row r="201" spans="1:4" ht="20.25" x14ac:dyDescent="0.25">
      <c r="A201" s="97"/>
      <c r="B201" s="21"/>
      <c r="C201" s="28"/>
      <c r="D201" s="28"/>
    </row>
    <row r="202" spans="1:4" ht="20.25" x14ac:dyDescent="0.25">
      <c r="A202" s="97"/>
      <c r="B202" s="21"/>
      <c r="C202" s="28"/>
      <c r="D202" s="28"/>
    </row>
    <row r="203" spans="1:4" ht="20.25" x14ac:dyDescent="0.25">
      <c r="A203" s="97"/>
      <c r="B203" s="21"/>
      <c r="C203" s="28"/>
      <c r="D203" s="28"/>
    </row>
    <row r="204" spans="1:4" ht="20.25" x14ac:dyDescent="0.25">
      <c r="A204" s="97"/>
      <c r="B204" s="21"/>
      <c r="C204" s="28"/>
      <c r="D204" s="28"/>
    </row>
    <row r="205" spans="1:4" ht="20.25" x14ac:dyDescent="0.25">
      <c r="A205" s="97"/>
      <c r="B205" s="21"/>
      <c r="C205" s="28"/>
      <c r="D205" s="28"/>
    </row>
    <row r="206" spans="1:4" ht="20.25" x14ac:dyDescent="0.25">
      <c r="A206" s="97"/>
      <c r="B206" s="21"/>
      <c r="C206" s="28"/>
      <c r="D206" s="28"/>
    </row>
    <row r="207" spans="1:4" ht="20.25" x14ac:dyDescent="0.25">
      <c r="A207" s="97"/>
      <c r="B207" s="21"/>
      <c r="C207" s="28"/>
      <c r="D207" s="28"/>
    </row>
    <row r="208" spans="1:4" x14ac:dyDescent="0.25">
      <c r="A208" s="77"/>
      <c r="B208" s="21"/>
      <c r="C208" s="21"/>
      <c r="D208" s="21"/>
    </row>
    <row r="209" spans="1:8" ht="20.25" x14ac:dyDescent="0.25">
      <c r="A209" s="77"/>
      <c r="B209" s="24" t="s">
        <v>83</v>
      </c>
      <c r="C209" s="24" t="s">
        <v>133</v>
      </c>
      <c r="D209" s="27" t="s">
        <v>83</v>
      </c>
      <c r="E209" s="27" t="s">
        <v>133</v>
      </c>
    </row>
    <row r="210" spans="1:8" ht="21" x14ac:dyDescent="0.35">
      <c r="A210" s="77"/>
      <c r="B210" s="25" t="s">
        <v>85</v>
      </c>
      <c r="C210" s="25" t="s">
        <v>54</v>
      </c>
      <c r="D210" t="s">
        <v>85</v>
      </c>
      <c r="F210" t="str">
        <f>IF(NOT(ISBLANK(D210)),D210,IF(NOT(ISBLANK(E210)),"     "&amp;E210,FALSE))</f>
        <v>Afectación Económica o presupuestal</v>
      </c>
      <c r="G210" t="s">
        <v>85</v>
      </c>
      <c r="H210" t="str">
        <f>IF(NOT(ISERROR(MATCH(G210,_xlfn.ANCHORARRAY(B221),0))),F223&amp;"Por favor no seleccionar los criterios de impacto",G210)</f>
        <v>❌Por favor no seleccionar los criterios de impacto</v>
      </c>
    </row>
    <row r="211" spans="1:8" ht="21" x14ac:dyDescent="0.35">
      <c r="A211" s="77"/>
      <c r="B211" s="25" t="s">
        <v>85</v>
      </c>
      <c r="C211" s="25" t="s">
        <v>88</v>
      </c>
      <c r="E211" t="s">
        <v>54</v>
      </c>
      <c r="F211" t="str">
        <f t="shared" ref="F211:F221" si="0">IF(NOT(ISBLANK(D211)),D211,IF(NOT(ISBLANK(E211)),"     "&amp;E211,FALSE))</f>
        <v xml:space="preserve">     Afectación menor a 10 SMLMV .</v>
      </c>
    </row>
    <row r="212" spans="1:8" ht="21" x14ac:dyDescent="0.35">
      <c r="A212" s="77"/>
      <c r="B212" s="25" t="s">
        <v>85</v>
      </c>
      <c r="C212" s="25" t="s">
        <v>89</v>
      </c>
      <c r="E212" t="s">
        <v>88</v>
      </c>
      <c r="F212" t="str">
        <f t="shared" si="0"/>
        <v xml:space="preserve">     Entre 10 y 50 SMLMV </v>
      </c>
    </row>
    <row r="213" spans="1:8" ht="21" x14ac:dyDescent="0.35">
      <c r="A213" s="77"/>
      <c r="B213" s="25" t="s">
        <v>85</v>
      </c>
      <c r="C213" s="25" t="s">
        <v>90</v>
      </c>
      <c r="E213" t="s">
        <v>89</v>
      </c>
      <c r="F213" t="str">
        <f t="shared" si="0"/>
        <v xml:space="preserve">     Entre 50 y 100 SMLMV </v>
      </c>
    </row>
    <row r="214" spans="1:8" ht="21" x14ac:dyDescent="0.35">
      <c r="A214" s="77"/>
      <c r="B214" s="25" t="s">
        <v>85</v>
      </c>
      <c r="C214" s="25" t="s">
        <v>91</v>
      </c>
      <c r="E214" t="s">
        <v>90</v>
      </c>
      <c r="F214" t="str">
        <f t="shared" si="0"/>
        <v xml:space="preserve">     Entre 100 y 500 SMLMV </v>
      </c>
    </row>
    <row r="215" spans="1:8" ht="21" x14ac:dyDescent="0.35">
      <c r="A215" s="77"/>
      <c r="B215" s="25" t="s">
        <v>53</v>
      </c>
      <c r="C215" s="25" t="s">
        <v>92</v>
      </c>
      <c r="E215" t="s">
        <v>91</v>
      </c>
      <c r="F215" t="str">
        <f t="shared" si="0"/>
        <v xml:space="preserve">     Mayor a 500 SMLMV </v>
      </c>
    </row>
    <row r="216" spans="1:8" ht="21" x14ac:dyDescent="0.35">
      <c r="A216" s="77"/>
      <c r="B216" s="25" t="s">
        <v>53</v>
      </c>
      <c r="C216" s="25" t="s">
        <v>93</v>
      </c>
      <c r="D216" t="s">
        <v>53</v>
      </c>
      <c r="F216" t="str">
        <f t="shared" si="0"/>
        <v>Pérdida Reputacional</v>
      </c>
    </row>
    <row r="217" spans="1:8" ht="21" x14ac:dyDescent="0.35">
      <c r="A217" s="77"/>
      <c r="B217" s="25" t="s">
        <v>53</v>
      </c>
      <c r="C217" s="25" t="s">
        <v>95</v>
      </c>
      <c r="E217" t="s">
        <v>92</v>
      </c>
      <c r="F217" t="str">
        <f t="shared" si="0"/>
        <v xml:space="preserve">     El riesgo afecta la imagen de alguna área de la organización</v>
      </c>
    </row>
    <row r="218" spans="1:8" ht="21" x14ac:dyDescent="0.35">
      <c r="A218" s="77"/>
      <c r="B218" s="25" t="s">
        <v>53</v>
      </c>
      <c r="C218" s="25" t="s">
        <v>94</v>
      </c>
      <c r="E218" t="s">
        <v>93</v>
      </c>
      <c r="F218" t="str">
        <f t="shared" si="0"/>
        <v xml:space="preserve">     El riesgo afecta la imagen de la entidad internamente, de conocimiento general, nivel interno, de junta dircetiva y accionistas y/o de provedores</v>
      </c>
    </row>
    <row r="219" spans="1:8" ht="21" x14ac:dyDescent="0.35">
      <c r="A219" s="77"/>
      <c r="B219" s="25" t="s">
        <v>53</v>
      </c>
      <c r="C219" s="25" t="s">
        <v>109</v>
      </c>
      <c r="E219" t="s">
        <v>95</v>
      </c>
      <c r="F219" t="str">
        <f t="shared" si="0"/>
        <v xml:space="preserve">     El riesgo afecta la imagen de la entidad con algunos usuarios de relevancia frente al logro de los objetivos</v>
      </c>
    </row>
    <row r="220" spans="1:8" x14ac:dyDescent="0.25">
      <c r="A220" s="77"/>
      <c r="B220" s="26"/>
      <c r="C220" s="26"/>
      <c r="E220" t="s">
        <v>94</v>
      </c>
      <c r="F220" t="str">
        <f t="shared" si="0"/>
        <v xml:space="preserve">     El riesgo afecta la imagen de de la entidad con efecto publicitario sostenido a nivel de sector administrativo, nivel departamental o municipal</v>
      </c>
    </row>
    <row r="221" spans="1:8" x14ac:dyDescent="0.25">
      <c r="A221" s="77"/>
      <c r="B221" s="26" t="str" cm="1">
        <f t="array" ref="B221:B223">_xlfn.UNIQUE(Tabla1[[#All],[Criterios]])</f>
        <v>Criterios</v>
      </c>
      <c r="C221" s="26"/>
      <c r="E221" t="s">
        <v>109</v>
      </c>
      <c r="F221" t="str">
        <f t="shared" si="0"/>
        <v xml:space="preserve">     El riesgo afecta la imagen de la entidad a nivel nacional, con efecto publicitarios sostenible a nivel país</v>
      </c>
    </row>
    <row r="222" spans="1:8" x14ac:dyDescent="0.25">
      <c r="A222" s="77"/>
      <c r="B222" s="26" t="str">
        <v>Afectación Económica o presupuestal</v>
      </c>
      <c r="C222" s="26"/>
    </row>
    <row r="223" spans="1:8" x14ac:dyDescent="0.25">
      <c r="B223" s="26" t="str">
        <v>Pérdida Reputacional</v>
      </c>
      <c r="C223" s="26"/>
      <c r="F223" s="29" t="s">
        <v>135</v>
      </c>
    </row>
    <row r="224" spans="1:8" x14ac:dyDescent="0.25">
      <c r="B224" s="20"/>
      <c r="C224" s="20"/>
      <c r="F224" s="29" t="s">
        <v>136</v>
      </c>
    </row>
    <row r="225" spans="2:4" x14ac:dyDescent="0.25">
      <c r="B225" s="20"/>
      <c r="C225" s="20"/>
    </row>
    <row r="226" spans="2:4" x14ac:dyDescent="0.25">
      <c r="B226" s="20"/>
      <c r="C226" s="20"/>
    </row>
    <row r="227" spans="2:4" x14ac:dyDescent="0.25">
      <c r="B227" s="20"/>
      <c r="C227" s="20"/>
      <c r="D227" s="20"/>
    </row>
    <row r="228" spans="2:4" x14ac:dyDescent="0.25">
      <c r="B228" s="20"/>
      <c r="C228" s="20"/>
      <c r="D228" s="20"/>
    </row>
    <row r="229" spans="2:4" x14ac:dyDescent="0.25">
      <c r="B229" s="20"/>
      <c r="C229" s="20"/>
      <c r="D229" s="20"/>
    </row>
    <row r="230" spans="2:4" x14ac:dyDescent="0.25">
      <c r="B230" s="20"/>
      <c r="C230" s="20"/>
      <c r="D230" s="20"/>
    </row>
    <row r="231" spans="2:4" x14ac:dyDescent="0.25">
      <c r="B231" s="20"/>
      <c r="C231" s="20"/>
      <c r="D231" s="20"/>
    </row>
    <row r="232" spans="2:4" x14ac:dyDescent="0.25">
      <c r="B232" s="20"/>
      <c r="C232" s="20"/>
      <c r="D232" s="20"/>
    </row>
  </sheetData>
  <sheetProtection algorithmName="SHA-512" hashValue="KL7+8dZnyw488yls/BnhL3ROqMHwMK8ZcanJwdXI4cnLsuqTHxr218KOja71fCFbfEL6xjuCBD9KOgoc/6BjtQ==" saltValue="cCAF9r9RtH/xHYkNCDQ7Mg==" spinCount="100000" sheet="1" objects="1" scenarios="1"/>
  <mergeCells count="1">
    <mergeCell ref="B1:D1"/>
  </mergeCells>
  <dataValidations disablePrompts="1" count="1">
    <dataValidation type="list" allowBlank="1" showInputMessage="1" showErrorMessage="1" sqref="G210" xr:uid="{00000000-0002-0000-0500-000000000000}">
      <formula1>$F$210:$F$221</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theme="7" tint="-0.249977111117893"/>
  </sheetPr>
  <dimension ref="B1:F16"/>
  <sheetViews>
    <sheetView workbookViewId="0">
      <selection activeCell="I9" sqref="I9"/>
    </sheetView>
  </sheetViews>
  <sheetFormatPr baseColWidth="10" defaultColWidth="14.28515625" defaultRowHeight="12.75" x14ac:dyDescent="0.2"/>
  <cols>
    <col min="1" max="2" width="14.28515625" style="82"/>
    <col min="3" max="3" width="17" style="82" customWidth="1"/>
    <col min="4" max="4" width="14.28515625" style="82"/>
    <col min="5" max="5" width="46" style="82" customWidth="1"/>
    <col min="6" max="16384" width="14.28515625" style="82"/>
  </cols>
  <sheetData>
    <row r="1" spans="2:6" ht="24" customHeight="1" thickBot="1" x14ac:dyDescent="0.25">
      <c r="B1" s="391" t="s">
        <v>74</v>
      </c>
      <c r="C1" s="392"/>
      <c r="D1" s="392"/>
      <c r="E1" s="392"/>
      <c r="F1" s="393"/>
    </row>
    <row r="2" spans="2:6" ht="16.5" thickBot="1" x14ac:dyDescent="0.3">
      <c r="B2" s="83"/>
      <c r="C2" s="83"/>
      <c r="D2" s="83"/>
      <c r="E2" s="83"/>
      <c r="F2" s="83"/>
    </row>
    <row r="3" spans="2:6" ht="16.5" thickBot="1" x14ac:dyDescent="0.25">
      <c r="B3" s="395" t="s">
        <v>60</v>
      </c>
      <c r="C3" s="396"/>
      <c r="D3" s="396"/>
      <c r="E3" s="95" t="s">
        <v>61</v>
      </c>
      <c r="F3" s="96" t="s">
        <v>62</v>
      </c>
    </row>
    <row r="4" spans="2:6" ht="31.5" x14ac:dyDescent="0.2">
      <c r="B4" s="397" t="s">
        <v>63</v>
      </c>
      <c r="C4" s="399" t="s">
        <v>13</v>
      </c>
      <c r="D4" s="84" t="s">
        <v>14</v>
      </c>
      <c r="E4" s="85" t="s">
        <v>64</v>
      </c>
      <c r="F4" s="86">
        <v>0.25</v>
      </c>
    </row>
    <row r="5" spans="2:6" ht="47.25" x14ac:dyDescent="0.2">
      <c r="B5" s="398"/>
      <c r="C5" s="400"/>
      <c r="D5" s="87" t="s">
        <v>15</v>
      </c>
      <c r="E5" s="88" t="s">
        <v>65</v>
      </c>
      <c r="F5" s="89">
        <v>0.15</v>
      </c>
    </row>
    <row r="6" spans="2:6" ht="47.25" x14ac:dyDescent="0.2">
      <c r="B6" s="398"/>
      <c r="C6" s="400"/>
      <c r="D6" s="87" t="s">
        <v>16</v>
      </c>
      <c r="E6" s="88" t="s">
        <v>66</v>
      </c>
      <c r="F6" s="89">
        <v>0.1</v>
      </c>
    </row>
    <row r="7" spans="2:6" ht="63" x14ac:dyDescent="0.2">
      <c r="B7" s="398"/>
      <c r="C7" s="400" t="s">
        <v>17</v>
      </c>
      <c r="D7" s="87" t="s">
        <v>10</v>
      </c>
      <c r="E7" s="88" t="s">
        <v>67</v>
      </c>
      <c r="F7" s="89">
        <v>0.25</v>
      </c>
    </row>
    <row r="8" spans="2:6" ht="31.5" x14ac:dyDescent="0.2">
      <c r="B8" s="398"/>
      <c r="C8" s="400"/>
      <c r="D8" s="87" t="s">
        <v>9</v>
      </c>
      <c r="E8" s="88" t="s">
        <v>68</v>
      </c>
      <c r="F8" s="89">
        <v>0.15</v>
      </c>
    </row>
    <row r="9" spans="2:6" ht="47.25" x14ac:dyDescent="0.2">
      <c r="B9" s="398" t="s">
        <v>149</v>
      </c>
      <c r="C9" s="400" t="s">
        <v>18</v>
      </c>
      <c r="D9" s="87" t="s">
        <v>19</v>
      </c>
      <c r="E9" s="88" t="s">
        <v>69</v>
      </c>
      <c r="F9" s="90" t="s">
        <v>70</v>
      </c>
    </row>
    <row r="10" spans="2:6" ht="63" x14ac:dyDescent="0.2">
      <c r="B10" s="398"/>
      <c r="C10" s="400"/>
      <c r="D10" s="87" t="s">
        <v>20</v>
      </c>
      <c r="E10" s="88" t="s">
        <v>71</v>
      </c>
      <c r="F10" s="90" t="s">
        <v>70</v>
      </c>
    </row>
    <row r="11" spans="2:6" ht="47.25" x14ac:dyDescent="0.2">
      <c r="B11" s="398"/>
      <c r="C11" s="400" t="s">
        <v>21</v>
      </c>
      <c r="D11" s="87" t="s">
        <v>22</v>
      </c>
      <c r="E11" s="88" t="s">
        <v>72</v>
      </c>
      <c r="F11" s="90" t="s">
        <v>70</v>
      </c>
    </row>
    <row r="12" spans="2:6" ht="47.25" x14ac:dyDescent="0.2">
      <c r="B12" s="398"/>
      <c r="C12" s="400"/>
      <c r="D12" s="87" t="s">
        <v>23</v>
      </c>
      <c r="E12" s="88" t="s">
        <v>73</v>
      </c>
      <c r="F12" s="90" t="s">
        <v>70</v>
      </c>
    </row>
    <row r="13" spans="2:6" ht="31.5" x14ac:dyDescent="0.2">
      <c r="B13" s="398"/>
      <c r="C13" s="400" t="s">
        <v>24</v>
      </c>
      <c r="D13" s="87" t="s">
        <v>110</v>
      </c>
      <c r="E13" s="88" t="s">
        <v>113</v>
      </c>
      <c r="F13" s="90" t="s">
        <v>70</v>
      </c>
    </row>
    <row r="14" spans="2:6" ht="32.25" thickBot="1" x14ac:dyDescent="0.25">
      <c r="B14" s="401"/>
      <c r="C14" s="402"/>
      <c r="D14" s="91" t="s">
        <v>111</v>
      </c>
      <c r="E14" s="92" t="s">
        <v>112</v>
      </c>
      <c r="F14" s="93" t="s">
        <v>70</v>
      </c>
    </row>
    <row r="15" spans="2:6" ht="49.5" customHeight="1" x14ac:dyDescent="0.2">
      <c r="B15" s="394" t="s">
        <v>146</v>
      </c>
      <c r="C15" s="394"/>
      <c r="D15" s="394"/>
      <c r="E15" s="394"/>
      <c r="F15" s="394"/>
    </row>
    <row r="16" spans="2:6" ht="27" customHeight="1" x14ac:dyDescent="0.25">
      <c r="B16" s="94"/>
    </row>
  </sheetData>
  <sheetProtection algorithmName="SHA-512" hashValue="f50WWu/rJsJPXkmBvKVouGl0r9RFlWt6D063sgFu21gakbHPZNviGBryiZRRQ9IItnCARXQCMR8xjJny12uz9Q==" saltValue="PzVXUblMXt3c3so7TMgAAw==" spinCount="100000" sheet="1" objects="1" scenarios="1"/>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B2:E55"/>
  <sheetViews>
    <sheetView topLeftCell="A35" workbookViewId="0">
      <selection activeCell="H35" sqref="H35"/>
    </sheetView>
  </sheetViews>
  <sheetFormatPr baseColWidth="10" defaultRowHeight="15" x14ac:dyDescent="0.25"/>
  <cols>
    <col min="2" max="2" width="21.42578125" customWidth="1"/>
  </cols>
  <sheetData>
    <row r="2" spans="2:5" x14ac:dyDescent="0.25">
      <c r="B2" t="s">
        <v>31</v>
      </c>
      <c r="E2" t="s">
        <v>124</v>
      </c>
    </row>
    <row r="3" spans="2:5" x14ac:dyDescent="0.25">
      <c r="B3" t="s">
        <v>32</v>
      </c>
      <c r="E3" t="s">
        <v>123</v>
      </c>
    </row>
    <row r="4" spans="2:5" x14ac:dyDescent="0.25">
      <c r="B4" t="s">
        <v>217</v>
      </c>
      <c r="E4" t="s">
        <v>125</v>
      </c>
    </row>
    <row r="5" spans="2:5" x14ac:dyDescent="0.25">
      <c r="B5" t="s">
        <v>218</v>
      </c>
    </row>
    <row r="8" spans="2:5" x14ac:dyDescent="0.25">
      <c r="B8" t="s">
        <v>250</v>
      </c>
    </row>
    <row r="9" spans="2:5" x14ac:dyDescent="0.25">
      <c r="B9" t="s">
        <v>36</v>
      </c>
    </row>
    <row r="10" spans="2:5" x14ac:dyDescent="0.25">
      <c r="B10" t="s">
        <v>37</v>
      </c>
    </row>
    <row r="13" spans="2:5" x14ac:dyDescent="0.25">
      <c r="B13" t="s">
        <v>120</v>
      </c>
    </row>
    <row r="14" spans="2:5" x14ac:dyDescent="0.25">
      <c r="B14" t="s">
        <v>114</v>
      </c>
    </row>
    <row r="15" spans="2:5" x14ac:dyDescent="0.25">
      <c r="B15" t="s">
        <v>117</v>
      </c>
    </row>
    <row r="16" spans="2:5" x14ac:dyDescent="0.25">
      <c r="B16" t="s">
        <v>115</v>
      </c>
    </row>
    <row r="17" spans="2:2" x14ac:dyDescent="0.25">
      <c r="B17" t="s">
        <v>116</v>
      </c>
    </row>
    <row r="18" spans="2:2" x14ac:dyDescent="0.25">
      <c r="B18" t="s">
        <v>118</v>
      </c>
    </row>
    <row r="19" spans="2:2" x14ac:dyDescent="0.25">
      <c r="B19" t="s">
        <v>119</v>
      </c>
    </row>
    <row r="22" spans="2:2" x14ac:dyDescent="0.25">
      <c r="B22" t="s">
        <v>231</v>
      </c>
    </row>
    <row r="23" spans="2:2" x14ac:dyDescent="0.25">
      <c r="B23" t="s">
        <v>236</v>
      </c>
    </row>
    <row r="24" spans="2:2" x14ac:dyDescent="0.25">
      <c r="B24" t="s">
        <v>237</v>
      </c>
    </row>
    <row r="25" spans="2:2" x14ac:dyDescent="0.25">
      <c r="B25" t="s">
        <v>238</v>
      </c>
    </row>
    <row r="26" spans="2:2" x14ac:dyDescent="0.25">
      <c r="B26" t="s">
        <v>239</v>
      </c>
    </row>
    <row r="27" spans="2:2" x14ac:dyDescent="0.25">
      <c r="B27" t="s">
        <v>253</v>
      </c>
    </row>
    <row r="28" spans="2:2" x14ac:dyDescent="0.25">
      <c r="B28" t="s">
        <v>240</v>
      </c>
    </row>
    <row r="29" spans="2:2" x14ac:dyDescent="0.25">
      <c r="B29" t="s">
        <v>241</v>
      </c>
    </row>
    <row r="30" spans="2:2" x14ac:dyDescent="0.25">
      <c r="B30" t="s">
        <v>242</v>
      </c>
    </row>
    <row r="33" spans="2:2" ht="24" x14ac:dyDescent="0.25">
      <c r="B33" s="138" t="s">
        <v>236</v>
      </c>
    </row>
    <row r="34" spans="2:2" ht="36" x14ac:dyDescent="0.25">
      <c r="B34" s="135" t="s">
        <v>237</v>
      </c>
    </row>
    <row r="35" spans="2:2" ht="36" x14ac:dyDescent="0.25">
      <c r="B35" s="135" t="s">
        <v>243</v>
      </c>
    </row>
    <row r="36" spans="2:2" ht="36" x14ac:dyDescent="0.25">
      <c r="B36" s="135" t="s">
        <v>253</v>
      </c>
    </row>
    <row r="37" spans="2:2" x14ac:dyDescent="0.25">
      <c r="B37" s="135" t="s">
        <v>228</v>
      </c>
    </row>
    <row r="38" spans="2:2" ht="24" x14ac:dyDescent="0.25">
      <c r="B38" s="135" t="s">
        <v>238</v>
      </c>
    </row>
    <row r="39" spans="2:2" ht="24" x14ac:dyDescent="0.25">
      <c r="B39" s="135" t="s">
        <v>229</v>
      </c>
    </row>
    <row r="40" spans="2:2" x14ac:dyDescent="0.25">
      <c r="B40" s="135" t="s">
        <v>244</v>
      </c>
    </row>
    <row r="41" spans="2:2" ht="36" x14ac:dyDescent="0.25">
      <c r="B41" s="135" t="s">
        <v>230</v>
      </c>
    </row>
    <row r="42" spans="2:2" x14ac:dyDescent="0.25">
      <c r="B42" s="135" t="s">
        <v>245</v>
      </c>
    </row>
    <row r="43" spans="2:2" ht="24" x14ac:dyDescent="0.25">
      <c r="B43" s="135" t="s">
        <v>246</v>
      </c>
    </row>
    <row r="44" spans="2:2" ht="48" x14ac:dyDescent="0.25">
      <c r="B44" s="135" t="s">
        <v>247</v>
      </c>
    </row>
    <row r="45" spans="2:2" ht="36" x14ac:dyDescent="0.25">
      <c r="B45" s="135" t="s">
        <v>239</v>
      </c>
    </row>
    <row r="46" spans="2:2" ht="36" x14ac:dyDescent="0.25">
      <c r="B46" s="135" t="s">
        <v>231</v>
      </c>
    </row>
    <row r="47" spans="2:2" ht="24" x14ac:dyDescent="0.25">
      <c r="B47" s="135" t="s">
        <v>232</v>
      </c>
    </row>
    <row r="48" spans="2:2" ht="24" x14ac:dyDescent="0.25">
      <c r="B48" s="135" t="s">
        <v>233</v>
      </c>
    </row>
    <row r="49" spans="2:2" ht="24" x14ac:dyDescent="0.25">
      <c r="B49" s="135" t="s">
        <v>242</v>
      </c>
    </row>
    <row r="50" spans="2:2" x14ac:dyDescent="0.25">
      <c r="B50" s="135" t="s">
        <v>234</v>
      </c>
    </row>
    <row r="51" spans="2:2" ht="24" x14ac:dyDescent="0.25">
      <c r="B51" s="135" t="s">
        <v>241</v>
      </c>
    </row>
    <row r="52" spans="2:2" ht="24" x14ac:dyDescent="0.25">
      <c r="B52" s="135" t="s">
        <v>240</v>
      </c>
    </row>
    <row r="53" spans="2:2" x14ac:dyDescent="0.25">
      <c r="B53" s="139" t="s">
        <v>235</v>
      </c>
    </row>
    <row r="54" spans="2:2" ht="15.75" thickBot="1" x14ac:dyDescent="0.3">
      <c r="B54" s="140" t="s">
        <v>248</v>
      </c>
    </row>
    <row r="55" spans="2:2" ht="24" x14ac:dyDescent="0.25">
      <c r="B55" s="146" t="s">
        <v>249</v>
      </c>
    </row>
  </sheetData>
  <sheetProtection password="DE8C" sheet="1" objects="1" scenarios="1"/>
  <sortState xmlns:xlrd2="http://schemas.microsoft.com/office/spreadsheetml/2017/richdata2" ref="B2:B5">
    <sortCondition ref="B2:B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3:A21"/>
  <sheetViews>
    <sheetView workbookViewId="0">
      <selection activeCell="A3" sqref="A3"/>
    </sheetView>
  </sheetViews>
  <sheetFormatPr baseColWidth="10" defaultColWidth="11.42578125" defaultRowHeight="12.75" x14ac:dyDescent="0.2"/>
  <cols>
    <col min="1" max="1" width="32.85546875" style="7" customWidth="1"/>
    <col min="2" max="16384" width="11.42578125" style="7"/>
  </cols>
  <sheetData>
    <row r="3" spans="1:1" x14ac:dyDescent="0.2">
      <c r="A3" s="8" t="s">
        <v>14</v>
      </c>
    </row>
    <row r="4" spans="1:1" x14ac:dyDescent="0.2">
      <c r="A4" s="8" t="s">
        <v>15</v>
      </c>
    </row>
    <row r="5" spans="1:1" x14ac:dyDescent="0.2">
      <c r="A5" s="8" t="s">
        <v>16</v>
      </c>
    </row>
    <row r="6" spans="1:1" x14ac:dyDescent="0.2">
      <c r="A6" s="8" t="s">
        <v>10</v>
      </c>
    </row>
    <row r="7" spans="1:1" x14ac:dyDescent="0.2">
      <c r="A7" s="8" t="s">
        <v>9</v>
      </c>
    </row>
    <row r="8" spans="1:1" x14ac:dyDescent="0.2">
      <c r="A8" s="8" t="s">
        <v>19</v>
      </c>
    </row>
    <row r="9" spans="1:1" x14ac:dyDescent="0.2">
      <c r="A9" s="8" t="s">
        <v>20</v>
      </c>
    </row>
    <row r="10" spans="1:1" x14ac:dyDescent="0.2">
      <c r="A10" s="8" t="s">
        <v>22</v>
      </c>
    </row>
    <row r="11" spans="1:1" x14ac:dyDescent="0.2">
      <c r="A11" s="8" t="s">
        <v>23</v>
      </c>
    </row>
    <row r="12" spans="1:1" x14ac:dyDescent="0.2">
      <c r="A12" s="8" t="s">
        <v>25</v>
      </c>
    </row>
    <row r="13" spans="1:1" x14ac:dyDescent="0.2">
      <c r="A13" s="8" t="s">
        <v>26</v>
      </c>
    </row>
    <row r="14" spans="1:1" x14ac:dyDescent="0.2">
      <c r="A14" s="8" t="s">
        <v>27</v>
      </c>
    </row>
    <row r="16" spans="1:1" x14ac:dyDescent="0.2">
      <c r="A16" s="8" t="s">
        <v>30</v>
      </c>
    </row>
    <row r="17" spans="1:1" x14ac:dyDescent="0.2">
      <c r="A17" s="8" t="s">
        <v>31</v>
      </c>
    </row>
    <row r="18" spans="1:1" x14ac:dyDescent="0.2">
      <c r="A18" s="8" t="s">
        <v>32</v>
      </c>
    </row>
    <row r="20" spans="1:1" x14ac:dyDescent="0.2">
      <c r="A20" s="8" t="s">
        <v>36</v>
      </c>
    </row>
    <row r="21" spans="1:1" x14ac:dyDescent="0.2">
      <c r="A21" s="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Instructivo</vt:lpstr>
      <vt:lpstr>Mapa Riesgos</vt:lpstr>
      <vt:lpstr>Matriz Calor Inherente</vt:lpstr>
      <vt:lpstr>Matriz Calor Residual</vt:lpstr>
      <vt:lpstr>Tabla probabilidad</vt:lpstr>
      <vt:lpstr>Tabla Impacto</vt:lpstr>
      <vt:lpstr>Tabla Valoración controles</vt:lpstr>
      <vt:lpstr>Opciones Tratamiento</vt:lpstr>
      <vt:lpstr>Hoja1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Claudia Aldana Wilches</cp:lastModifiedBy>
  <cp:lastPrinted>2022-04-08T20:12:11Z</cp:lastPrinted>
  <dcterms:created xsi:type="dcterms:W3CDTF">2020-03-24T23:12:47Z</dcterms:created>
  <dcterms:modified xsi:type="dcterms:W3CDTF">2026-04-27T21:27:25Z</dcterms:modified>
</cp:coreProperties>
</file>